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XPRIMM NEWS\439 - 21feb\de pus_Czech Rep 2018\"/>
    </mc:Choice>
  </mc:AlternateContent>
  <bookViews>
    <workbookView xWindow="-120" yWindow="-120" windowWidth="20730" windowHeight="11160"/>
  </bookViews>
  <sheets>
    <sheet name="TOTAL MARKET" sheetId="1" r:id="rId1"/>
    <sheet name="LIFE" sheetId="3" r:id="rId2"/>
    <sheet name="NON-LIFE" sheetId="4" r:id="rId3"/>
    <sheet name="MOTOR TPL" sheetId="6" r:id="rId4"/>
    <sheet name="MoD" sheetId="5" r:id="rId5"/>
  </sheets>
  <calcPr calcId="171027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7" i="5" l="1"/>
  <c r="N17" i="5"/>
  <c r="M17" i="5"/>
  <c r="G17" i="5"/>
  <c r="D17" i="5"/>
  <c r="C17" i="5"/>
  <c r="F17" i="5" s="1"/>
  <c r="O16" i="5"/>
  <c r="N16" i="5"/>
  <c r="M16" i="5"/>
  <c r="G16" i="5"/>
  <c r="D16" i="5"/>
  <c r="C16" i="5"/>
  <c r="F16" i="5" s="1"/>
  <c r="B16" i="5"/>
  <c r="O15" i="5"/>
  <c r="N15" i="5"/>
  <c r="M15" i="5"/>
  <c r="D15" i="5"/>
  <c r="G15" i="5" s="1"/>
  <c r="C15" i="5"/>
  <c r="B15" i="5"/>
  <c r="O14" i="5"/>
  <c r="N14" i="5"/>
  <c r="M14" i="5"/>
  <c r="D14" i="5"/>
  <c r="G14" i="5" s="1"/>
  <c r="C14" i="5"/>
  <c r="F14" i="5" s="1"/>
  <c r="B14" i="5"/>
  <c r="O13" i="5"/>
  <c r="N13" i="5"/>
  <c r="M13" i="5"/>
  <c r="D13" i="5"/>
  <c r="E13" i="5" s="1"/>
  <c r="C13" i="5"/>
  <c r="F13" i="5" s="1"/>
  <c r="B13" i="5"/>
  <c r="O12" i="5"/>
  <c r="N12" i="5"/>
  <c r="M12" i="5"/>
  <c r="G12" i="5"/>
  <c r="D12" i="5"/>
  <c r="C12" i="5"/>
  <c r="F12" i="5" s="1"/>
  <c r="B12" i="5"/>
  <c r="O11" i="5"/>
  <c r="N11" i="5"/>
  <c r="M11" i="5"/>
  <c r="F11" i="5"/>
  <c r="D11" i="5"/>
  <c r="G11" i="5" s="1"/>
  <c r="C11" i="5"/>
  <c r="B11" i="5"/>
  <c r="O10" i="5"/>
  <c r="N10" i="5"/>
  <c r="M10" i="5"/>
  <c r="G10" i="5"/>
  <c r="D10" i="5"/>
  <c r="C10" i="5"/>
  <c r="F10" i="5" s="1"/>
  <c r="B10" i="5"/>
  <c r="O9" i="5"/>
  <c r="N9" i="5"/>
  <c r="M9" i="5"/>
  <c r="D9" i="5"/>
  <c r="G9" i="5" s="1"/>
  <c r="C9" i="5"/>
  <c r="B9" i="5"/>
  <c r="O8" i="5"/>
  <c r="N8" i="5"/>
  <c r="M8" i="5"/>
  <c r="D8" i="5"/>
  <c r="G8" i="5" s="1"/>
  <c r="C8" i="5"/>
  <c r="F8" i="5" s="1"/>
  <c r="B8" i="5"/>
  <c r="O7" i="5"/>
  <c r="N7" i="5"/>
  <c r="M7" i="5"/>
  <c r="D7" i="5"/>
  <c r="G7" i="5" s="1"/>
  <c r="C7" i="5"/>
  <c r="F7" i="5" s="1"/>
  <c r="B7" i="5"/>
  <c r="O6" i="5"/>
  <c r="N6" i="5"/>
  <c r="M6" i="5"/>
  <c r="G6" i="5"/>
  <c r="D6" i="5"/>
  <c r="C6" i="5"/>
  <c r="F6" i="5" s="1"/>
  <c r="B6" i="5"/>
  <c r="O5" i="5"/>
  <c r="N5" i="5"/>
  <c r="M5" i="5"/>
  <c r="F5" i="5"/>
  <c r="D5" i="5"/>
  <c r="G5" i="5" s="1"/>
  <c r="C5" i="5"/>
  <c r="B5" i="5"/>
  <c r="O18" i="6"/>
  <c r="N18" i="6"/>
  <c r="M18" i="6"/>
  <c r="G18" i="6"/>
  <c r="D18" i="6"/>
  <c r="C18" i="6"/>
  <c r="F18" i="6" s="1"/>
  <c r="O17" i="6"/>
  <c r="N17" i="6"/>
  <c r="M17" i="6"/>
  <c r="D17" i="6"/>
  <c r="G17" i="6" s="1"/>
  <c r="C17" i="6"/>
  <c r="F17" i="6" s="1"/>
  <c r="B17" i="6"/>
  <c r="O16" i="6"/>
  <c r="N16" i="6"/>
  <c r="M16" i="6"/>
  <c r="D16" i="6"/>
  <c r="G16" i="6" s="1"/>
  <c r="C16" i="6"/>
  <c r="F16" i="6" s="1"/>
  <c r="B16" i="6"/>
  <c r="O15" i="6"/>
  <c r="N15" i="6"/>
  <c r="M15" i="6"/>
  <c r="D15" i="6"/>
  <c r="G15" i="6" s="1"/>
  <c r="C15" i="6"/>
  <c r="B15" i="6"/>
  <c r="O14" i="6"/>
  <c r="N14" i="6"/>
  <c r="M14" i="6"/>
  <c r="D14" i="6"/>
  <c r="E14" i="6" s="1"/>
  <c r="C14" i="6"/>
  <c r="B14" i="6"/>
  <c r="O13" i="6"/>
  <c r="N13" i="6"/>
  <c r="M13" i="6"/>
  <c r="F13" i="6"/>
  <c r="D13" i="6"/>
  <c r="G13" i="6" s="1"/>
  <c r="C13" i="6"/>
  <c r="B13" i="6"/>
  <c r="O12" i="6"/>
  <c r="N12" i="6"/>
  <c r="M12" i="6"/>
  <c r="D12" i="6"/>
  <c r="G12" i="6" s="1"/>
  <c r="C12" i="6"/>
  <c r="F12" i="6" s="1"/>
  <c r="B12" i="6"/>
  <c r="O11" i="6"/>
  <c r="N11" i="6"/>
  <c r="M11" i="6"/>
  <c r="D11" i="6"/>
  <c r="G11" i="6" s="1"/>
  <c r="C11" i="6"/>
  <c r="B11" i="6"/>
  <c r="O10" i="6"/>
  <c r="N10" i="6"/>
  <c r="M10" i="6"/>
  <c r="D10" i="6"/>
  <c r="C10" i="6"/>
  <c r="B10" i="6"/>
  <c r="O9" i="6"/>
  <c r="N9" i="6"/>
  <c r="M9" i="6"/>
  <c r="F9" i="6"/>
  <c r="D9" i="6"/>
  <c r="G9" i="6" s="1"/>
  <c r="C9" i="6"/>
  <c r="B9" i="6"/>
  <c r="O8" i="6"/>
  <c r="N8" i="6"/>
  <c r="M8" i="6"/>
  <c r="D8" i="6"/>
  <c r="G8" i="6" s="1"/>
  <c r="C8" i="6"/>
  <c r="F8" i="6" s="1"/>
  <c r="B8" i="6"/>
  <c r="O7" i="6"/>
  <c r="N7" i="6"/>
  <c r="M7" i="6"/>
  <c r="D7" i="6"/>
  <c r="G7" i="6" s="1"/>
  <c r="C7" i="6"/>
  <c r="B7" i="6"/>
  <c r="O6" i="6"/>
  <c r="N6" i="6"/>
  <c r="M6" i="6"/>
  <c r="D6" i="6"/>
  <c r="C6" i="6"/>
  <c r="B6" i="6"/>
  <c r="O5" i="6"/>
  <c r="N5" i="6"/>
  <c r="M5" i="6"/>
  <c r="D5" i="6"/>
  <c r="G5" i="6" s="1"/>
  <c r="C5" i="6"/>
  <c r="F5" i="6" s="1"/>
  <c r="B5" i="6"/>
  <c r="O31" i="4"/>
  <c r="N31" i="4"/>
  <c r="M31" i="4"/>
  <c r="D31" i="4"/>
  <c r="C31" i="4"/>
  <c r="F31" i="4" s="1"/>
  <c r="O30" i="4"/>
  <c r="N30" i="4"/>
  <c r="M30" i="4"/>
  <c r="D30" i="4"/>
  <c r="G30" i="4" s="1"/>
  <c r="C30" i="4"/>
  <c r="B30" i="4"/>
  <c r="O29" i="4"/>
  <c r="N29" i="4"/>
  <c r="M29" i="4"/>
  <c r="F29" i="4"/>
  <c r="D29" i="4"/>
  <c r="G29" i="4" s="1"/>
  <c r="C29" i="4"/>
  <c r="E29" i="4" s="1"/>
  <c r="B29" i="4"/>
  <c r="O28" i="4"/>
  <c r="N28" i="4"/>
  <c r="M28" i="4"/>
  <c r="G28" i="4"/>
  <c r="D28" i="4"/>
  <c r="C28" i="4"/>
  <c r="B28" i="4"/>
  <c r="O27" i="4"/>
  <c r="N27" i="4"/>
  <c r="M27" i="4"/>
  <c r="D27" i="4"/>
  <c r="G27" i="4" s="1"/>
  <c r="C27" i="4"/>
  <c r="B27" i="4"/>
  <c r="O26" i="4"/>
  <c r="N26" i="4"/>
  <c r="M26" i="4"/>
  <c r="D26" i="4"/>
  <c r="G26" i="4" s="1"/>
  <c r="C26" i="4"/>
  <c r="F26" i="4" s="1"/>
  <c r="B26" i="4"/>
  <c r="O25" i="4"/>
  <c r="N25" i="4"/>
  <c r="M25" i="4"/>
  <c r="D25" i="4"/>
  <c r="G25" i="4" s="1"/>
  <c r="C25" i="4"/>
  <c r="F25" i="4" s="1"/>
  <c r="B25" i="4"/>
  <c r="O24" i="4"/>
  <c r="N24" i="4"/>
  <c r="M24" i="4"/>
  <c r="D24" i="4"/>
  <c r="G24" i="4" s="1"/>
  <c r="C24" i="4"/>
  <c r="B24" i="4"/>
  <c r="O23" i="4"/>
  <c r="N23" i="4"/>
  <c r="M23" i="4"/>
  <c r="D23" i="4"/>
  <c r="G23" i="4" s="1"/>
  <c r="C23" i="4"/>
  <c r="B23" i="4"/>
  <c r="O22" i="4"/>
  <c r="N22" i="4"/>
  <c r="M22" i="4"/>
  <c r="D22" i="4"/>
  <c r="G22" i="4" s="1"/>
  <c r="C22" i="4"/>
  <c r="B22" i="4"/>
  <c r="O21" i="4"/>
  <c r="N21" i="4"/>
  <c r="M21" i="4"/>
  <c r="D21" i="4"/>
  <c r="G21" i="4" s="1"/>
  <c r="C21" i="4"/>
  <c r="B21" i="4"/>
  <c r="O20" i="4"/>
  <c r="N20" i="4"/>
  <c r="M20" i="4"/>
  <c r="D20" i="4"/>
  <c r="G20" i="4" s="1"/>
  <c r="C20" i="4"/>
  <c r="B20" i="4"/>
  <c r="O19" i="4"/>
  <c r="N19" i="4"/>
  <c r="M19" i="4"/>
  <c r="G19" i="4"/>
  <c r="D19" i="4"/>
  <c r="C19" i="4"/>
  <c r="F19" i="4" s="1"/>
  <c r="B19" i="4"/>
  <c r="O18" i="4"/>
  <c r="N18" i="4"/>
  <c r="M18" i="4"/>
  <c r="D18" i="4"/>
  <c r="G18" i="4" s="1"/>
  <c r="C18" i="4"/>
  <c r="B18" i="4"/>
  <c r="O17" i="4"/>
  <c r="N17" i="4"/>
  <c r="M17" i="4"/>
  <c r="D17" i="4"/>
  <c r="G17" i="4" s="1"/>
  <c r="C17" i="4"/>
  <c r="F17" i="4" s="1"/>
  <c r="B17" i="4"/>
  <c r="O16" i="4"/>
  <c r="N16" i="4"/>
  <c r="M16" i="4"/>
  <c r="F16" i="4"/>
  <c r="D16" i="4"/>
  <c r="G16" i="4" s="1"/>
  <c r="C16" i="4"/>
  <c r="E16" i="4" s="1"/>
  <c r="B16" i="4"/>
  <c r="O15" i="4"/>
  <c r="N15" i="4"/>
  <c r="M15" i="4"/>
  <c r="D15" i="4"/>
  <c r="G15" i="4" s="1"/>
  <c r="C15" i="4"/>
  <c r="B15" i="4"/>
  <c r="O14" i="4"/>
  <c r="N14" i="4"/>
  <c r="M14" i="4"/>
  <c r="D14" i="4"/>
  <c r="G14" i="4" s="1"/>
  <c r="C14" i="4"/>
  <c r="B14" i="4"/>
  <c r="O13" i="4"/>
  <c r="N13" i="4"/>
  <c r="M13" i="4"/>
  <c r="D13" i="4"/>
  <c r="G13" i="4" s="1"/>
  <c r="C13" i="4"/>
  <c r="F13" i="4" s="1"/>
  <c r="B13" i="4"/>
  <c r="O12" i="4"/>
  <c r="N12" i="4"/>
  <c r="M12" i="4"/>
  <c r="G12" i="4"/>
  <c r="D12" i="4"/>
  <c r="C12" i="4"/>
  <c r="B12" i="4"/>
  <c r="O11" i="4"/>
  <c r="N11" i="4"/>
  <c r="M11" i="4"/>
  <c r="D11" i="4"/>
  <c r="G11" i="4" s="1"/>
  <c r="C11" i="4"/>
  <c r="B11" i="4"/>
  <c r="O10" i="4"/>
  <c r="N10" i="4"/>
  <c r="M10" i="4"/>
  <c r="D10" i="4"/>
  <c r="G10" i="4" s="1"/>
  <c r="C10" i="4"/>
  <c r="F10" i="4" s="1"/>
  <c r="B10" i="4"/>
  <c r="O9" i="4"/>
  <c r="N9" i="4"/>
  <c r="M9" i="4"/>
  <c r="D9" i="4"/>
  <c r="G9" i="4" s="1"/>
  <c r="C9" i="4"/>
  <c r="F9" i="4" s="1"/>
  <c r="B9" i="4"/>
  <c r="O8" i="4"/>
  <c r="N8" i="4"/>
  <c r="M8" i="4"/>
  <c r="D8" i="4"/>
  <c r="G8" i="4" s="1"/>
  <c r="C8" i="4"/>
  <c r="B8" i="4"/>
  <c r="O7" i="4"/>
  <c r="N7" i="4"/>
  <c r="M7" i="4"/>
  <c r="D7" i="4"/>
  <c r="G7" i="4" s="1"/>
  <c r="C7" i="4"/>
  <c r="B7" i="4"/>
  <c r="O6" i="4"/>
  <c r="N6" i="4"/>
  <c r="M6" i="4"/>
  <c r="D6" i="4"/>
  <c r="G6" i="4" s="1"/>
  <c r="C6" i="4"/>
  <c r="B6" i="4"/>
  <c r="O5" i="4"/>
  <c r="N5" i="4"/>
  <c r="M5" i="4"/>
  <c r="D5" i="4"/>
  <c r="G5" i="4" s="1"/>
  <c r="C5" i="4"/>
  <c r="B5" i="4"/>
  <c r="O22" i="3"/>
  <c r="N22" i="3"/>
  <c r="M22" i="3"/>
  <c r="D22" i="3"/>
  <c r="G22" i="3" s="1"/>
  <c r="C22" i="3"/>
  <c r="F22" i="3" s="1"/>
  <c r="O21" i="3"/>
  <c r="N21" i="3"/>
  <c r="M21" i="3"/>
  <c r="D21" i="3"/>
  <c r="C21" i="3"/>
  <c r="F21" i="3" s="1"/>
  <c r="B21" i="3"/>
  <c r="O20" i="3"/>
  <c r="N20" i="3"/>
  <c r="M20" i="3"/>
  <c r="D20" i="3"/>
  <c r="C20" i="3"/>
  <c r="F20" i="3" s="1"/>
  <c r="B20" i="3"/>
  <c r="O19" i="3"/>
  <c r="N19" i="3"/>
  <c r="M19" i="3"/>
  <c r="D19" i="3"/>
  <c r="C19" i="3"/>
  <c r="B19" i="3"/>
  <c r="O18" i="3"/>
  <c r="N18" i="3"/>
  <c r="M18" i="3"/>
  <c r="D18" i="3"/>
  <c r="C18" i="3"/>
  <c r="F18" i="3" s="1"/>
  <c r="B18" i="3"/>
  <c r="O17" i="3"/>
  <c r="N17" i="3"/>
  <c r="M17" i="3"/>
  <c r="D17" i="3"/>
  <c r="C17" i="3"/>
  <c r="F17" i="3" s="1"/>
  <c r="B17" i="3"/>
  <c r="O16" i="3"/>
  <c r="N16" i="3"/>
  <c r="M16" i="3"/>
  <c r="D16" i="3"/>
  <c r="C16" i="3"/>
  <c r="F16" i="3" s="1"/>
  <c r="B16" i="3"/>
  <c r="O15" i="3"/>
  <c r="N15" i="3"/>
  <c r="M15" i="3"/>
  <c r="D15" i="3"/>
  <c r="C15" i="3"/>
  <c r="F15" i="3" s="1"/>
  <c r="B15" i="3"/>
  <c r="O14" i="3"/>
  <c r="N14" i="3"/>
  <c r="M14" i="3"/>
  <c r="D14" i="3"/>
  <c r="C14" i="3"/>
  <c r="F14" i="3" s="1"/>
  <c r="B14" i="3"/>
  <c r="O13" i="3"/>
  <c r="N13" i="3"/>
  <c r="M13" i="3"/>
  <c r="D13" i="3"/>
  <c r="C13" i="3"/>
  <c r="F13" i="3" s="1"/>
  <c r="B13" i="3"/>
  <c r="O12" i="3"/>
  <c r="N12" i="3"/>
  <c r="M12" i="3"/>
  <c r="D12" i="3"/>
  <c r="C12" i="3"/>
  <c r="F12" i="3" s="1"/>
  <c r="B12" i="3"/>
  <c r="O11" i="3"/>
  <c r="N11" i="3"/>
  <c r="M11" i="3"/>
  <c r="D11" i="3"/>
  <c r="C11" i="3"/>
  <c r="F11" i="3" s="1"/>
  <c r="B11" i="3"/>
  <c r="O10" i="3"/>
  <c r="N10" i="3"/>
  <c r="M10" i="3"/>
  <c r="D10" i="3"/>
  <c r="C10" i="3"/>
  <c r="F10" i="3" s="1"/>
  <c r="B10" i="3"/>
  <c r="O9" i="3"/>
  <c r="N9" i="3"/>
  <c r="M9" i="3"/>
  <c r="D9" i="3"/>
  <c r="C9" i="3"/>
  <c r="F9" i="3" s="1"/>
  <c r="B9" i="3"/>
  <c r="O8" i="3"/>
  <c r="N8" i="3"/>
  <c r="M8" i="3"/>
  <c r="D8" i="3"/>
  <c r="C8" i="3"/>
  <c r="F8" i="3" s="1"/>
  <c r="B8" i="3"/>
  <c r="O7" i="3"/>
  <c r="N7" i="3"/>
  <c r="M7" i="3"/>
  <c r="D7" i="3"/>
  <c r="C7" i="3"/>
  <c r="E7" i="3" s="1"/>
  <c r="B7" i="3"/>
  <c r="O6" i="3"/>
  <c r="N6" i="3"/>
  <c r="M6" i="3"/>
  <c r="D6" i="3"/>
  <c r="C6" i="3"/>
  <c r="F6" i="3" s="1"/>
  <c r="B6" i="3"/>
  <c r="O5" i="3"/>
  <c r="N5" i="3"/>
  <c r="M5" i="3"/>
  <c r="D5" i="3"/>
  <c r="C5" i="3"/>
  <c r="F5" i="3" s="1"/>
  <c r="B5" i="3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5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B31" i="1"/>
  <c r="F31" i="1"/>
  <c r="G31" i="1"/>
  <c r="B32" i="1"/>
  <c r="G32" i="1"/>
  <c r="M31" i="1"/>
  <c r="N31" i="1"/>
  <c r="O31" i="1"/>
  <c r="M32" i="1"/>
  <c r="N32" i="1"/>
  <c r="O32" i="1"/>
  <c r="G11" i="3" l="1"/>
  <c r="E12" i="3"/>
  <c r="G16" i="3"/>
  <c r="E19" i="3"/>
  <c r="G10" i="3"/>
  <c r="G15" i="3"/>
  <c r="G17" i="3"/>
  <c r="E5" i="4"/>
  <c r="E24" i="4"/>
  <c r="E28" i="4"/>
  <c r="E8" i="4"/>
  <c r="E13" i="4"/>
  <c r="E17" i="4"/>
  <c r="E6" i="6"/>
  <c r="E10" i="6"/>
  <c r="E9" i="5"/>
  <c r="E10" i="5"/>
  <c r="E14" i="5"/>
  <c r="E15" i="5"/>
  <c r="F9" i="5"/>
  <c r="E5" i="5"/>
  <c r="E11" i="5"/>
  <c r="E6" i="5"/>
  <c r="E5" i="6"/>
  <c r="E9" i="6"/>
  <c r="E13" i="6"/>
  <c r="E17" i="6"/>
  <c r="F7" i="4"/>
  <c r="E12" i="4"/>
  <c r="F14" i="4"/>
  <c r="F20" i="4"/>
  <c r="E21" i="4"/>
  <c r="F23" i="4"/>
  <c r="F30" i="4"/>
  <c r="E31" i="4"/>
  <c r="F5" i="4"/>
  <c r="F8" i="4"/>
  <c r="E9" i="4"/>
  <c r="F11" i="4"/>
  <c r="F18" i="4"/>
  <c r="F21" i="4"/>
  <c r="F24" i="4"/>
  <c r="E25" i="4"/>
  <c r="F27" i="4"/>
  <c r="F6" i="4"/>
  <c r="F12" i="4"/>
  <c r="F15" i="4"/>
  <c r="E20" i="4"/>
  <c r="F22" i="4"/>
  <c r="F28" i="4"/>
  <c r="G8" i="3"/>
  <c r="G9" i="3"/>
  <c r="E16" i="3"/>
  <c r="G20" i="3"/>
  <c r="G21" i="3"/>
  <c r="E22" i="3"/>
  <c r="F7" i="3"/>
  <c r="E8" i="3"/>
  <c r="E11" i="3"/>
  <c r="G14" i="3"/>
  <c r="F19" i="3"/>
  <c r="E20" i="3"/>
  <c r="G5" i="3"/>
  <c r="G6" i="3"/>
  <c r="G7" i="3"/>
  <c r="G12" i="3"/>
  <c r="G13" i="3"/>
  <c r="E15" i="3"/>
  <c r="G18" i="3"/>
  <c r="G19" i="3"/>
  <c r="E31" i="1"/>
  <c r="E7" i="5"/>
  <c r="G13" i="5"/>
  <c r="E8" i="5"/>
  <c r="E12" i="5"/>
  <c r="F15" i="5"/>
  <c r="E16" i="5"/>
  <c r="E17" i="5"/>
  <c r="F6" i="6"/>
  <c r="E7" i="6"/>
  <c r="F10" i="6"/>
  <c r="E11" i="6"/>
  <c r="F14" i="6"/>
  <c r="E15" i="6"/>
  <c r="G6" i="6"/>
  <c r="F7" i="6"/>
  <c r="E8" i="6"/>
  <c r="G10" i="6"/>
  <c r="F11" i="6"/>
  <c r="E12" i="6"/>
  <c r="G14" i="6"/>
  <c r="F15" i="6"/>
  <c r="E16" i="6"/>
  <c r="E18" i="6"/>
  <c r="E6" i="4"/>
  <c r="E10" i="4"/>
  <c r="E14" i="4"/>
  <c r="E18" i="4"/>
  <c r="E22" i="4"/>
  <c r="E26" i="4"/>
  <c r="E30" i="4"/>
  <c r="G31" i="4"/>
  <c r="E7" i="4"/>
  <c r="E11" i="4"/>
  <c r="E15" i="4"/>
  <c r="E19" i="4"/>
  <c r="E23" i="4"/>
  <c r="E27" i="4"/>
  <c r="E9" i="3"/>
  <c r="E17" i="3"/>
  <c r="E6" i="3"/>
  <c r="E10" i="3"/>
  <c r="E14" i="3"/>
  <c r="E18" i="3"/>
  <c r="E5" i="3"/>
  <c r="E13" i="3"/>
  <c r="E21" i="3"/>
  <c r="E32" i="1"/>
  <c r="F32" i="1"/>
  <c r="E24" i="1" l="1"/>
  <c r="E20" i="1"/>
  <c r="E16" i="1"/>
  <c r="E8" i="1"/>
  <c r="G6" i="1"/>
  <c r="B30" i="1"/>
  <c r="M30" i="1"/>
  <c r="N30" i="1"/>
  <c r="O30" i="1"/>
  <c r="E12" i="1"/>
  <c r="M6" i="1"/>
  <c r="N6" i="1"/>
  <c r="O6" i="1"/>
  <c r="M7" i="1"/>
  <c r="N7" i="1"/>
  <c r="O7" i="1"/>
  <c r="M8" i="1"/>
  <c r="N8" i="1"/>
  <c r="O8" i="1"/>
  <c r="M9" i="1"/>
  <c r="N9" i="1"/>
  <c r="O9" i="1"/>
  <c r="M10" i="1"/>
  <c r="N10" i="1"/>
  <c r="O10" i="1"/>
  <c r="M11" i="1"/>
  <c r="N11" i="1"/>
  <c r="O11" i="1"/>
  <c r="M12" i="1"/>
  <c r="N12" i="1"/>
  <c r="O12" i="1"/>
  <c r="M13" i="1"/>
  <c r="N13" i="1"/>
  <c r="O13" i="1"/>
  <c r="M14" i="1"/>
  <c r="N14" i="1"/>
  <c r="O14" i="1"/>
  <c r="M15" i="1"/>
  <c r="N15" i="1"/>
  <c r="O15" i="1"/>
  <c r="M16" i="1"/>
  <c r="N16" i="1"/>
  <c r="O16" i="1"/>
  <c r="M17" i="1"/>
  <c r="N17" i="1"/>
  <c r="O17" i="1"/>
  <c r="M18" i="1"/>
  <c r="N18" i="1"/>
  <c r="O18" i="1"/>
  <c r="M19" i="1"/>
  <c r="N19" i="1"/>
  <c r="O19" i="1"/>
  <c r="M20" i="1"/>
  <c r="N20" i="1"/>
  <c r="O20" i="1"/>
  <c r="M21" i="1"/>
  <c r="N21" i="1"/>
  <c r="O21" i="1"/>
  <c r="M22" i="1"/>
  <c r="N22" i="1"/>
  <c r="O22" i="1"/>
  <c r="M23" i="1"/>
  <c r="N23" i="1"/>
  <c r="O23" i="1"/>
  <c r="M24" i="1"/>
  <c r="N24" i="1"/>
  <c r="O24" i="1"/>
  <c r="M25" i="1"/>
  <c r="N25" i="1"/>
  <c r="O25" i="1"/>
  <c r="M26" i="1"/>
  <c r="N26" i="1"/>
  <c r="O26" i="1"/>
  <c r="M27" i="1"/>
  <c r="N27" i="1"/>
  <c r="O27" i="1"/>
  <c r="M28" i="1"/>
  <c r="N28" i="1"/>
  <c r="O28" i="1"/>
  <c r="M29" i="1"/>
  <c r="N29" i="1"/>
  <c r="O29" i="1"/>
  <c r="B6" i="1"/>
  <c r="B7" i="1"/>
  <c r="B8" i="1"/>
  <c r="B9" i="1"/>
  <c r="B10" i="1"/>
  <c r="E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E28" i="1"/>
  <c r="B29" i="1"/>
  <c r="E30" i="1" l="1"/>
  <c r="F30" i="1"/>
  <c r="G30" i="1"/>
  <c r="E26" i="1"/>
  <c r="E18" i="1"/>
  <c r="E22" i="1"/>
  <c r="E14" i="1"/>
  <c r="E6" i="1"/>
  <c r="E27" i="1"/>
  <c r="E23" i="1"/>
  <c r="E19" i="1"/>
  <c r="E15" i="1"/>
  <c r="E11" i="1"/>
  <c r="E7" i="1"/>
  <c r="F6" i="1"/>
  <c r="E29" i="1"/>
  <c r="E25" i="1"/>
  <c r="E21" i="1"/>
  <c r="E17" i="1"/>
  <c r="E13" i="1"/>
  <c r="E9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E33" i="1" l="1"/>
  <c r="F33" i="1"/>
  <c r="G33" i="1"/>
  <c r="G5" i="1"/>
  <c r="F5" i="1"/>
  <c r="B5" i="1"/>
  <c r="M33" i="1"/>
  <c r="N33" i="1"/>
  <c r="O33" i="1"/>
  <c r="O5" i="1"/>
  <c r="N5" i="1"/>
  <c r="M5" i="1"/>
  <c r="E5" i="1" l="1"/>
</calcChain>
</file>

<file path=xl/sharedStrings.xml><?xml version="1.0" encoding="utf-8"?>
<sst xmlns="http://schemas.openxmlformats.org/spreadsheetml/2006/main" count="291" uniqueCount="51">
  <si>
    <t>CZK m</t>
  </si>
  <si>
    <t>Company</t>
  </si>
  <si>
    <t>TOTAL MARKET</t>
  </si>
  <si>
    <t>%</t>
  </si>
  <si>
    <t>Exchange rate for calculations:</t>
  </si>
  <si>
    <t>Sources:</t>
  </si>
  <si>
    <t>Czech Insurance Association (CAP)</t>
  </si>
  <si>
    <t>The Czech National Bank (CNB)</t>
  </si>
  <si>
    <t>GROSS WRITTEN PREMIUMS</t>
  </si>
  <si>
    <t>Change</t>
  </si>
  <si>
    <t>EUR m</t>
  </si>
  <si>
    <t>TOTAL MARKET (CAP)</t>
  </si>
  <si>
    <t>LIFE INSURANCE RANKING</t>
  </si>
  <si>
    <t>No.</t>
  </si>
  <si>
    <t>MARKET SHARE</t>
  </si>
  <si>
    <t>in local currency</t>
  </si>
  <si>
    <t>NON-LIFE INSURANCE RANKING</t>
  </si>
  <si>
    <t>1 EUR = 25.540 Kroon - CZK (December 31st, 2017)</t>
  </si>
  <si>
    <t>2017</t>
  </si>
  <si>
    <t>Česká kancelář pojistitelů</t>
  </si>
  <si>
    <t>1 EUR = 25.725 Kroon - CZK (December 31st, 2018)</t>
  </si>
  <si>
    <t>2018</t>
  </si>
  <si>
    <t>Česká pojišťovna a.s.</t>
  </si>
  <si>
    <t>Kooperativa, pojišťovna, a.s.</t>
  </si>
  <si>
    <t>Allianz pojišťovna, a.s.</t>
  </si>
  <si>
    <t>ČSOB Pojišťovna, a. s., člen holdingu ČSOB</t>
  </si>
  <si>
    <t>Česká podnikatelská pojišťovna, a.s.</t>
  </si>
  <si>
    <t>Generali Pojišťovna a.s.</t>
  </si>
  <si>
    <t>Pojišťovna České spořitelny, a.s.</t>
  </si>
  <si>
    <t>UNIQA pojišťovna, a.s.</t>
  </si>
  <si>
    <t>NN Životní pojišťovna N.V., pobočka pro Českou republiku</t>
  </si>
  <si>
    <t>MetLife Europe d.a.c., pobočka pro Českou republiku</t>
  </si>
  <si>
    <t>BNP Paribas Cardif Pojišťovna, a.s.</t>
  </si>
  <si>
    <t>Komerční pojišťovna, a.s.</t>
  </si>
  <si>
    <t>AXA životní pojišťovna a.s.</t>
  </si>
  <si>
    <t>DIRECT pojišťovna, a.s.</t>
  </si>
  <si>
    <t>AXA pojišťovna a.s.</t>
  </si>
  <si>
    <t>AEGON Pojišťovna, a.s.</t>
  </si>
  <si>
    <t>Colonnade Insurance S.A., organizační složka</t>
  </si>
  <si>
    <t>Slavia pojišťovna a.s.</t>
  </si>
  <si>
    <t>ERV Evropská pojišťovna, a. s.</t>
  </si>
  <si>
    <t>Pojišťovna VZP, a.s.</t>
  </si>
  <si>
    <t>Hasičská vzájemná pojišťovna, a.s.</t>
  </si>
  <si>
    <t>ERGO pojišťovna a.s.</t>
  </si>
  <si>
    <t>Česká pojišťovna ZDRAVÍ a.s.</t>
  </si>
  <si>
    <t>D.A.S. Rechtsschutz AG, pobočka pro ČR</t>
  </si>
  <si>
    <t>HDI Versicherung AG, OS</t>
  </si>
  <si>
    <t>MAXIMA pojišťovna, a.s.</t>
  </si>
  <si>
    <t>HALALI, všeobecná pojišťovna,a.s.</t>
  </si>
  <si>
    <t>MOTOR TPL</t>
  </si>
  <si>
    <t>MoD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</si>
</sst>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name val="Tahoma"/>
      <family val="2"/>
      <charset val="238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0" fontId="9" fillId="0" borderId="0"/>
    <xf numFmtId="0" fontId="4" fillId="0" borderId="0"/>
  </cellStyleXfs>
  <cellXfs count="34">
    <xf numFmtId="0" fontId="0" fillId="0" borderId="0" xfId="0"/>
    <xf numFmtId="0" fontId="6" fillId="0" borderId="0" xfId="0" applyFont="1"/>
    <xf numFmtId="0" fontId="6" fillId="0" borderId="0" xfId="0" applyFont="1" applyFill="1"/>
    <xf numFmtId="164" fontId="6" fillId="0" borderId="1" xfId="1" applyFont="1" applyFill="1" applyBorder="1"/>
    <xf numFmtId="0" fontId="6" fillId="0" borderId="0" xfId="0" applyFont="1" applyFill="1" applyBorder="1"/>
    <xf numFmtId="0" fontId="7" fillId="0" borderId="0" xfId="0" applyFont="1"/>
    <xf numFmtId="0" fontId="7" fillId="0" borderId="2" xfId="0" applyFont="1" applyFill="1" applyBorder="1" applyAlignment="1"/>
    <xf numFmtId="0" fontId="7" fillId="0" borderId="1" xfId="0" applyFont="1" applyFill="1" applyBorder="1" applyAlignment="1"/>
    <xf numFmtId="0" fontId="6" fillId="4" borderId="0" xfId="0" applyFont="1" applyFill="1" applyBorder="1"/>
    <xf numFmtId="0" fontId="6" fillId="4" borderId="0" xfId="0" applyFont="1" applyFill="1"/>
    <xf numFmtId="0" fontId="10" fillId="4" borderId="0" xfId="2" applyFont="1" applyFill="1"/>
    <xf numFmtId="0" fontId="6" fillId="0" borderId="1" xfId="3" applyFont="1" applyFill="1" applyBorder="1"/>
    <xf numFmtId="0" fontId="10" fillId="4" borderId="1" xfId="0" applyFont="1" applyFill="1" applyBorder="1" applyAlignment="1">
      <alignment horizontal="center" vertical="center"/>
    </xf>
    <xf numFmtId="0" fontId="12" fillId="0" borderId="0" xfId="2" applyFont="1" applyFill="1"/>
    <xf numFmtId="164" fontId="8" fillId="0" borderId="1" xfId="1" applyFont="1" applyFill="1" applyBorder="1" applyAlignment="1">
      <alignment vertical="top" wrapText="1"/>
    </xf>
    <xf numFmtId="164" fontId="6" fillId="0" borderId="0" xfId="1" applyFont="1" applyFill="1"/>
    <xf numFmtId="164" fontId="7" fillId="0" borderId="2" xfId="1" applyFont="1" applyFill="1" applyBorder="1" applyAlignment="1"/>
    <xf numFmtId="164" fontId="10" fillId="4" borderId="1" xfId="1" applyFont="1" applyFill="1" applyBorder="1" applyAlignment="1">
      <alignment horizontal="center" vertical="center"/>
    </xf>
    <xf numFmtId="164" fontId="6" fillId="0" borderId="0" xfId="1" applyFont="1"/>
    <xf numFmtId="164" fontId="6" fillId="4" borderId="0" xfId="1" applyFont="1" applyFill="1"/>
    <xf numFmtId="49" fontId="10" fillId="4" borderId="1" xfId="1" applyNumberFormat="1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0" fontId="13" fillId="0" borderId="0" xfId="0" applyFont="1"/>
    <xf numFmtId="164" fontId="7" fillId="0" borderId="1" xfId="1" applyFont="1" applyFill="1" applyBorder="1"/>
    <xf numFmtId="0" fontId="2" fillId="0" borderId="0" xfId="0" applyFont="1"/>
    <xf numFmtId="164" fontId="6" fillId="0" borderId="0" xfId="0" applyNumberFormat="1" applyFont="1"/>
    <xf numFmtId="0" fontId="7" fillId="0" borderId="0" xfId="0" applyFont="1" applyFill="1" applyBorder="1"/>
    <xf numFmtId="0" fontId="10" fillId="4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0" fillId="4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3"/>
    <cellStyle name="Normal_ontablo" xfId="2"/>
  </cellStyles>
  <dxfs count="10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topLeftCell="A13" zoomScale="85" zoomScaleNormal="85" workbookViewId="0">
      <selection activeCell="J44" sqref="J44"/>
    </sheetView>
  </sheetViews>
  <sheetFormatPr defaultColWidth="56.28515625" defaultRowHeight="12.75" x14ac:dyDescent="0.2"/>
  <cols>
    <col min="1" max="1" width="3.140625" style="1" customWidth="1"/>
    <col min="2" max="2" width="33.140625" style="1" customWidth="1"/>
    <col min="3" max="4" width="13" style="18" customWidth="1"/>
    <col min="5" max="5" width="10.7109375" style="1" customWidth="1"/>
    <col min="6" max="6" width="12.7109375" style="1" customWidth="1"/>
    <col min="7" max="8" width="10.7109375" style="1" customWidth="1"/>
    <col min="9" max="9" width="4.28515625" style="1" customWidth="1"/>
    <col min="10" max="10" width="27.7109375" style="1" customWidth="1"/>
    <col min="11" max="12" width="14.85546875" style="1" bestFit="1" customWidth="1"/>
    <col min="13" max="16" width="10.7109375" style="1" customWidth="1"/>
    <col min="17" max="16384" width="56.28515625" style="1"/>
  </cols>
  <sheetData>
    <row r="1" spans="1:19" s="4" customFormat="1" x14ac:dyDescent="0.2">
      <c r="A1" s="5" t="s">
        <v>2</v>
      </c>
      <c r="B1" s="1"/>
      <c r="C1" s="15"/>
      <c r="D1" s="16"/>
      <c r="E1" s="6"/>
      <c r="F1" s="6"/>
      <c r="G1" s="6"/>
      <c r="I1" s="5" t="s">
        <v>2</v>
      </c>
      <c r="J1" s="1"/>
      <c r="K1" s="2"/>
      <c r="L1" s="6"/>
      <c r="M1" s="33" t="s">
        <v>15</v>
      </c>
      <c r="N1" s="33"/>
      <c r="O1" s="33"/>
    </row>
    <row r="2" spans="1:19" s="4" customFormat="1" x14ac:dyDescent="0.2">
      <c r="A2" s="30" t="s">
        <v>13</v>
      </c>
      <c r="B2" s="30" t="s">
        <v>1</v>
      </c>
      <c r="C2" s="31" t="s">
        <v>8</v>
      </c>
      <c r="D2" s="31"/>
      <c r="E2" s="31"/>
      <c r="F2" s="32" t="s">
        <v>14</v>
      </c>
      <c r="G2" s="32"/>
      <c r="I2" s="30" t="s">
        <v>13</v>
      </c>
      <c r="J2" s="30" t="s">
        <v>1</v>
      </c>
      <c r="K2" s="31" t="s">
        <v>8</v>
      </c>
      <c r="L2" s="31"/>
      <c r="M2" s="31"/>
      <c r="N2" s="32" t="s">
        <v>14</v>
      </c>
      <c r="O2" s="32"/>
    </row>
    <row r="3" spans="1:19" s="4" customFormat="1" x14ac:dyDescent="0.2">
      <c r="A3" s="30"/>
      <c r="B3" s="30"/>
      <c r="C3" s="20" t="s">
        <v>21</v>
      </c>
      <c r="D3" s="20" t="s">
        <v>18</v>
      </c>
      <c r="E3" s="21" t="s">
        <v>9</v>
      </c>
      <c r="F3" s="20" t="s">
        <v>21</v>
      </c>
      <c r="G3" s="20" t="s">
        <v>18</v>
      </c>
      <c r="I3" s="30"/>
      <c r="J3" s="30"/>
      <c r="K3" s="20" t="s">
        <v>21</v>
      </c>
      <c r="L3" s="20" t="s">
        <v>18</v>
      </c>
      <c r="M3" s="21" t="s">
        <v>9</v>
      </c>
      <c r="N3" s="20" t="s">
        <v>21</v>
      </c>
      <c r="O3" s="20" t="s">
        <v>18</v>
      </c>
    </row>
    <row r="4" spans="1:19" s="4" customFormat="1" x14ac:dyDescent="0.2">
      <c r="A4" s="30"/>
      <c r="B4" s="30"/>
      <c r="C4" s="17" t="s">
        <v>10</v>
      </c>
      <c r="D4" s="17" t="s">
        <v>10</v>
      </c>
      <c r="E4" s="12" t="s">
        <v>3</v>
      </c>
      <c r="F4" s="12" t="s">
        <v>3</v>
      </c>
      <c r="G4" s="12" t="s">
        <v>3</v>
      </c>
      <c r="I4" s="30"/>
      <c r="J4" s="30"/>
      <c r="K4" s="12" t="s">
        <v>0</v>
      </c>
      <c r="L4" s="12" t="s">
        <v>0</v>
      </c>
      <c r="M4" s="12" t="s">
        <v>3</v>
      </c>
      <c r="N4" s="12" t="s">
        <v>3</v>
      </c>
      <c r="O4" s="12" t="s">
        <v>3</v>
      </c>
    </row>
    <row r="5" spans="1:19" s="4" customFormat="1" x14ac:dyDescent="0.2">
      <c r="A5" s="11">
        <v>1</v>
      </c>
      <c r="B5" s="14" t="str">
        <f>J5</f>
        <v>Česká pojišťovna a.s.</v>
      </c>
      <c r="C5" s="3">
        <f>K5/25.725</f>
        <v>1079.2122837706511</v>
      </c>
      <c r="D5" s="3">
        <f>L5/25.54</f>
        <v>1063.2165622552859</v>
      </c>
      <c r="E5" s="3">
        <f>C5*100/D5-100</f>
        <v>1.5044650434559799</v>
      </c>
      <c r="F5" s="3">
        <f t="shared" ref="F5:F30" si="0">C5*100/$C$33</f>
        <v>21.467580702667519</v>
      </c>
      <c r="G5" s="3">
        <f t="shared" ref="G5:G30" si="1">D5*100/$D$33</f>
        <v>22.011680009615752</v>
      </c>
      <c r="I5" s="11">
        <v>1</v>
      </c>
      <c r="J5" s="14" t="s">
        <v>22</v>
      </c>
      <c r="K5" s="3">
        <v>27762.736000000001</v>
      </c>
      <c r="L5" s="3">
        <v>27154.550999999999</v>
      </c>
      <c r="M5" s="3">
        <f>K5*100/L5-100</f>
        <v>2.2397166500746124</v>
      </c>
      <c r="N5" s="3">
        <f t="shared" ref="N5:N33" si="2">K5*100/$K$33</f>
        <v>21.467580702667515</v>
      </c>
      <c r="O5" s="3">
        <f t="shared" ref="O5:O33" si="3">L5*100/$L$33</f>
        <v>22.011680009615748</v>
      </c>
    </row>
    <row r="6" spans="1:19" s="4" customFormat="1" x14ac:dyDescent="0.2">
      <c r="A6" s="11">
        <v>2</v>
      </c>
      <c r="B6" s="14" t="str">
        <f t="shared" ref="B6:B30" si="4">J6</f>
        <v>Kooperativa, pojišťovna, a.s.</v>
      </c>
      <c r="C6" s="3">
        <f t="shared" ref="C6:C33" si="5">K6/25.725</f>
        <v>962.94316812439251</v>
      </c>
      <c r="D6" s="3">
        <f t="shared" ref="D6:D33" si="6">L6/25.54</f>
        <v>969.80270164447927</v>
      </c>
      <c r="E6" s="3">
        <f t="shared" ref="E6:E30" si="7">C6*100/D6-100</f>
        <v>-0.70731227170796274</v>
      </c>
      <c r="F6" s="3">
        <f t="shared" si="0"/>
        <v>19.154767310066919</v>
      </c>
      <c r="G6" s="3">
        <f t="shared" si="1"/>
        <v>20.077740978543531</v>
      </c>
      <c r="I6" s="11">
        <v>2</v>
      </c>
      <c r="J6" s="14" t="s">
        <v>23</v>
      </c>
      <c r="K6" s="3">
        <v>24771.713</v>
      </c>
      <c r="L6" s="3">
        <v>24768.760999999999</v>
      </c>
      <c r="M6" s="3">
        <f t="shared" ref="M6:M30" si="8">K6*100/L6-100</f>
        <v>1.1918238461746E-2</v>
      </c>
      <c r="N6" s="3">
        <f t="shared" si="2"/>
        <v>19.154767310066916</v>
      </c>
      <c r="O6" s="3">
        <f t="shared" si="3"/>
        <v>20.077740978543527</v>
      </c>
    </row>
    <row r="7" spans="1:19" s="4" customFormat="1" x14ac:dyDescent="0.2">
      <c r="A7" s="11">
        <v>3</v>
      </c>
      <c r="B7" s="14" t="str">
        <f t="shared" si="4"/>
        <v>Allianz pojišťovna, a.s.</v>
      </c>
      <c r="C7" s="3">
        <f t="shared" si="5"/>
        <v>506.08229348882412</v>
      </c>
      <c r="D7" s="3">
        <f t="shared" si="6"/>
        <v>489.20810493343777</v>
      </c>
      <c r="E7" s="3">
        <f t="shared" si="7"/>
        <v>3.4492863845095769</v>
      </c>
      <c r="F7" s="3">
        <f t="shared" si="0"/>
        <v>10.066937377420771</v>
      </c>
      <c r="G7" s="3">
        <f t="shared" si="1"/>
        <v>10.128032845033703</v>
      </c>
      <c r="I7" s="11">
        <v>3</v>
      </c>
      <c r="J7" s="14" t="s">
        <v>24</v>
      </c>
      <c r="K7" s="3">
        <v>13018.967000000001</v>
      </c>
      <c r="L7" s="3">
        <v>12494.375</v>
      </c>
      <c r="M7" s="3">
        <f t="shared" si="8"/>
        <v>4.1986253814216354</v>
      </c>
      <c r="N7" s="3">
        <f t="shared" si="2"/>
        <v>10.06693737742077</v>
      </c>
      <c r="O7" s="3">
        <f t="shared" si="3"/>
        <v>10.128032845033703</v>
      </c>
    </row>
    <row r="8" spans="1:19" s="4" customFormat="1" ht="25.5" x14ac:dyDescent="0.2">
      <c r="A8" s="11">
        <v>4</v>
      </c>
      <c r="B8" s="14" t="str">
        <f t="shared" si="4"/>
        <v>ČSOB Pojišťovna, a. s., člen holdingu ČSOB</v>
      </c>
      <c r="C8" s="3">
        <f t="shared" si="5"/>
        <v>394.46359572400382</v>
      </c>
      <c r="D8" s="3">
        <f t="shared" si="6"/>
        <v>361.10708692247454</v>
      </c>
      <c r="E8" s="3">
        <f t="shared" si="7"/>
        <v>9.2372899922317373</v>
      </c>
      <c r="F8" s="3">
        <f t="shared" si="0"/>
        <v>7.8466296231197097</v>
      </c>
      <c r="G8" s="3">
        <f t="shared" si="1"/>
        <v>7.4759686114008268</v>
      </c>
      <c r="I8" s="11">
        <v>4</v>
      </c>
      <c r="J8" s="14" t="s">
        <v>25</v>
      </c>
      <c r="K8" s="3">
        <v>10147.575999999999</v>
      </c>
      <c r="L8" s="3">
        <v>9222.6749999999993</v>
      </c>
      <c r="M8" s="3">
        <f t="shared" si="8"/>
        <v>10.028554622167647</v>
      </c>
      <c r="N8" s="3">
        <f t="shared" si="2"/>
        <v>7.8466296231197088</v>
      </c>
      <c r="O8" s="3">
        <f t="shared" si="3"/>
        <v>7.475968611400825</v>
      </c>
    </row>
    <row r="9" spans="1:19" s="4" customFormat="1" ht="25.5" x14ac:dyDescent="0.2">
      <c r="A9" s="11">
        <v>5</v>
      </c>
      <c r="B9" s="14" t="str">
        <f t="shared" si="4"/>
        <v>Česká podnikatelská pojišťovna, a.s.</v>
      </c>
      <c r="C9" s="3">
        <f t="shared" si="5"/>
        <v>352.9567735665695</v>
      </c>
      <c r="D9" s="3">
        <f t="shared" si="6"/>
        <v>319.54577133907594</v>
      </c>
      <c r="E9" s="3">
        <f t="shared" si="7"/>
        <v>10.455779805028456</v>
      </c>
      <c r="F9" s="3">
        <f t="shared" si="0"/>
        <v>7.0209801491693629</v>
      </c>
      <c r="G9" s="3">
        <f t="shared" si="1"/>
        <v>6.6155283098879458</v>
      </c>
      <c r="I9" s="11">
        <v>5</v>
      </c>
      <c r="J9" s="14" t="s">
        <v>26</v>
      </c>
      <c r="K9" s="3">
        <v>9079.8130000000001</v>
      </c>
      <c r="L9" s="3">
        <v>8161.1989999999996</v>
      </c>
      <c r="M9" s="3">
        <f t="shared" si="8"/>
        <v>11.255870614109526</v>
      </c>
      <c r="N9" s="3">
        <f t="shared" si="2"/>
        <v>7.0209801491693629</v>
      </c>
      <c r="O9" s="3">
        <f t="shared" si="3"/>
        <v>6.6155283098879449</v>
      </c>
    </row>
    <row r="10" spans="1:19" s="4" customFormat="1" x14ac:dyDescent="0.2">
      <c r="A10" s="11">
        <v>6</v>
      </c>
      <c r="B10" s="14" t="str">
        <f t="shared" si="4"/>
        <v>Generali Pojišťovna a.s.</v>
      </c>
      <c r="C10" s="3">
        <f t="shared" si="5"/>
        <v>349.22759961127304</v>
      </c>
      <c r="D10" s="3">
        <f t="shared" si="6"/>
        <v>334.31969459671103</v>
      </c>
      <c r="E10" s="3">
        <f t="shared" si="7"/>
        <v>4.4591764276840991</v>
      </c>
      <c r="F10" s="3">
        <f t="shared" si="0"/>
        <v>6.9467998011104033</v>
      </c>
      <c r="G10" s="3">
        <f t="shared" si="1"/>
        <v>6.9213915580524352</v>
      </c>
      <c r="I10" s="11">
        <v>6</v>
      </c>
      <c r="J10" s="14" t="s">
        <v>27</v>
      </c>
      <c r="K10" s="3">
        <v>8983.8799999999992</v>
      </c>
      <c r="L10" s="3">
        <v>8538.5249999999996</v>
      </c>
      <c r="M10" s="3">
        <f t="shared" si="8"/>
        <v>5.215830603060823</v>
      </c>
      <c r="N10" s="3">
        <f t="shared" si="2"/>
        <v>6.9467998011104024</v>
      </c>
      <c r="O10" s="3">
        <f t="shared" si="3"/>
        <v>6.9213915580524352</v>
      </c>
    </row>
    <row r="11" spans="1:19" s="4" customFormat="1" ht="25.5" x14ac:dyDescent="0.2">
      <c r="A11" s="11">
        <v>7</v>
      </c>
      <c r="B11" s="14" t="str">
        <f t="shared" si="4"/>
        <v>Pojišťovna České spořitelny, a.s.</v>
      </c>
      <c r="C11" s="3">
        <f t="shared" si="5"/>
        <v>275.06857142857143</v>
      </c>
      <c r="D11" s="3">
        <f t="shared" si="6"/>
        <v>264.2590837901331</v>
      </c>
      <c r="E11" s="3">
        <f t="shared" si="7"/>
        <v>4.0904885778772098</v>
      </c>
      <c r="F11" s="3">
        <f t="shared" si="0"/>
        <v>5.4716359744152392</v>
      </c>
      <c r="G11" s="3">
        <f t="shared" si="1"/>
        <v>5.4709328264075658</v>
      </c>
      <c r="I11" s="11">
        <v>7</v>
      </c>
      <c r="J11" s="14" t="s">
        <v>28</v>
      </c>
      <c r="K11" s="3">
        <v>7076.1390000000001</v>
      </c>
      <c r="L11" s="3">
        <v>6749.1769999999997</v>
      </c>
      <c r="M11" s="3">
        <f t="shared" si="8"/>
        <v>4.8444721482337911</v>
      </c>
      <c r="N11" s="3">
        <f t="shared" si="2"/>
        <v>5.4716359744152383</v>
      </c>
      <c r="O11" s="3">
        <f t="shared" si="3"/>
        <v>5.470932826407565</v>
      </c>
      <c r="S11" s="8"/>
    </row>
    <row r="12" spans="1:19" s="4" customFormat="1" x14ac:dyDescent="0.2">
      <c r="A12" s="11">
        <v>8</v>
      </c>
      <c r="B12" s="14" t="str">
        <f t="shared" si="4"/>
        <v>UNIQA pojišťovna, a.s.</v>
      </c>
      <c r="C12" s="3">
        <f t="shared" si="5"/>
        <v>269.98328474246841</v>
      </c>
      <c r="D12" s="3">
        <f t="shared" si="6"/>
        <v>253.78856695379798</v>
      </c>
      <c r="E12" s="3">
        <f t="shared" si="7"/>
        <v>6.3811849300597885</v>
      </c>
      <c r="F12" s="3">
        <f t="shared" si="0"/>
        <v>5.370479970196409</v>
      </c>
      <c r="G12" s="3">
        <f t="shared" si="1"/>
        <v>5.254162627072235</v>
      </c>
      <c r="I12" s="11">
        <v>8</v>
      </c>
      <c r="J12" s="14" t="s">
        <v>29</v>
      </c>
      <c r="K12" s="3">
        <v>6945.32</v>
      </c>
      <c r="L12" s="3">
        <v>6481.76</v>
      </c>
      <c r="M12" s="3">
        <f t="shared" si="8"/>
        <v>7.1517612500308587</v>
      </c>
      <c r="N12" s="3">
        <f t="shared" si="2"/>
        <v>5.3704799701964081</v>
      </c>
      <c r="O12" s="3">
        <f t="shared" si="3"/>
        <v>5.2541626270722341</v>
      </c>
    </row>
    <row r="13" spans="1:19" s="4" customFormat="1" ht="25.5" x14ac:dyDescent="0.2">
      <c r="A13" s="11">
        <v>9</v>
      </c>
      <c r="B13" s="14" t="str">
        <f t="shared" si="4"/>
        <v>NN Životní pojišťovna N.V., pobočka pro Českou republiku</v>
      </c>
      <c r="C13" s="3">
        <f t="shared" si="5"/>
        <v>147.4681827016521</v>
      </c>
      <c r="D13" s="3">
        <f t="shared" si="6"/>
        <v>153.37196554424432</v>
      </c>
      <c r="E13" s="3">
        <f t="shared" si="7"/>
        <v>-3.8493233242740956</v>
      </c>
      <c r="F13" s="3">
        <f t="shared" si="0"/>
        <v>2.9334220531316815</v>
      </c>
      <c r="G13" s="3">
        <f t="shared" si="1"/>
        <v>3.1752464623431278</v>
      </c>
      <c r="I13" s="11">
        <v>9</v>
      </c>
      <c r="J13" s="14" t="s">
        <v>30</v>
      </c>
      <c r="K13" s="3">
        <v>3793.6190000000001</v>
      </c>
      <c r="L13" s="3">
        <v>3917.12</v>
      </c>
      <c r="M13" s="3">
        <f t="shared" si="8"/>
        <v>-3.1528520954170318</v>
      </c>
      <c r="N13" s="3">
        <f t="shared" si="2"/>
        <v>2.933422053131681</v>
      </c>
      <c r="O13" s="3">
        <f t="shared" si="3"/>
        <v>3.1752464623431278</v>
      </c>
    </row>
    <row r="14" spans="1:19" s="4" customFormat="1" ht="25.5" x14ac:dyDescent="0.2">
      <c r="A14" s="11">
        <v>10</v>
      </c>
      <c r="B14" s="14" t="str">
        <f t="shared" si="4"/>
        <v>MetLife Europe d.a.c., pobočka pro Českou republiku</v>
      </c>
      <c r="C14" s="3">
        <f t="shared" si="5"/>
        <v>100.17955296404276</v>
      </c>
      <c r="D14" s="3">
        <f t="shared" si="6"/>
        <v>94.354424432263116</v>
      </c>
      <c r="E14" s="3">
        <f t="shared" si="7"/>
        <v>6.173667601524599</v>
      </c>
      <c r="F14" s="3">
        <f t="shared" si="0"/>
        <v>1.9927614523611004</v>
      </c>
      <c r="G14" s="3">
        <f t="shared" si="1"/>
        <v>1.9534114420574342</v>
      </c>
      <c r="I14" s="11">
        <v>10</v>
      </c>
      <c r="J14" s="14" t="s">
        <v>31</v>
      </c>
      <c r="K14" s="3">
        <v>2577.1190000000001</v>
      </c>
      <c r="L14" s="3">
        <v>2409.8119999999999</v>
      </c>
      <c r="M14" s="3">
        <f t="shared" si="8"/>
        <v>6.9427407615199996</v>
      </c>
      <c r="N14" s="3">
        <f t="shared" si="2"/>
        <v>1.9927614523611004</v>
      </c>
      <c r="O14" s="3">
        <f t="shared" si="3"/>
        <v>1.9534114420574342</v>
      </c>
    </row>
    <row r="15" spans="1:19" s="4" customFormat="1" ht="25.5" x14ac:dyDescent="0.2">
      <c r="A15" s="11">
        <v>11</v>
      </c>
      <c r="B15" s="14" t="str">
        <f t="shared" si="4"/>
        <v>BNP Paribas Cardif Pojišťovna, a.s.</v>
      </c>
      <c r="C15" s="3">
        <f t="shared" si="5"/>
        <v>97.474674441205053</v>
      </c>
      <c r="D15" s="3">
        <f t="shared" si="6"/>
        <v>88.586805011746279</v>
      </c>
      <c r="E15" s="3">
        <f t="shared" si="7"/>
        <v>10.032949521410416</v>
      </c>
      <c r="F15" s="3">
        <f t="shared" si="0"/>
        <v>1.9389562845983226</v>
      </c>
      <c r="G15" s="3">
        <f t="shared" si="1"/>
        <v>1.8340049188629814</v>
      </c>
      <c r="I15" s="11">
        <v>11</v>
      </c>
      <c r="J15" s="14" t="s">
        <v>32</v>
      </c>
      <c r="K15" s="3">
        <v>2507.5360000000001</v>
      </c>
      <c r="L15" s="3">
        <v>2262.5070000000001</v>
      </c>
      <c r="M15" s="3">
        <f t="shared" si="8"/>
        <v>10.829977542610919</v>
      </c>
      <c r="N15" s="3">
        <f t="shared" si="2"/>
        <v>1.9389562845983224</v>
      </c>
      <c r="O15" s="3">
        <f t="shared" si="3"/>
        <v>1.8340049188629817</v>
      </c>
    </row>
    <row r="16" spans="1:19" s="4" customFormat="1" x14ac:dyDescent="0.2">
      <c r="A16" s="11">
        <v>12</v>
      </c>
      <c r="B16" s="14" t="str">
        <f t="shared" si="4"/>
        <v>Komerční pojišťovna, a.s.</v>
      </c>
      <c r="C16" s="3">
        <f t="shared" si="5"/>
        <v>64.731972789115645</v>
      </c>
      <c r="D16" s="3">
        <f t="shared" si="6"/>
        <v>66.839036805011744</v>
      </c>
      <c r="E16" s="3">
        <f t="shared" si="7"/>
        <v>-3.1524452125828759</v>
      </c>
      <c r="F16" s="3">
        <f t="shared" si="0"/>
        <v>1.2876418020724985</v>
      </c>
      <c r="G16" s="3">
        <f t="shared" si="1"/>
        <v>1.3837627653034936</v>
      </c>
      <c r="I16" s="11">
        <v>12</v>
      </c>
      <c r="J16" s="14" t="s">
        <v>33</v>
      </c>
      <c r="K16" s="3">
        <v>1665.23</v>
      </c>
      <c r="L16" s="3">
        <v>1707.069</v>
      </c>
      <c r="M16" s="3">
        <f t="shared" si="8"/>
        <v>-2.4509261195651675</v>
      </c>
      <c r="N16" s="3">
        <f t="shared" si="2"/>
        <v>1.2876418020724982</v>
      </c>
      <c r="O16" s="3">
        <f t="shared" si="3"/>
        <v>1.3837627653034934</v>
      </c>
    </row>
    <row r="17" spans="1:15" s="4" customFormat="1" x14ac:dyDescent="0.2">
      <c r="A17" s="11">
        <v>13</v>
      </c>
      <c r="B17" s="14" t="str">
        <f t="shared" si="4"/>
        <v>AXA životní pojišťovna a.s.</v>
      </c>
      <c r="C17" s="3">
        <f t="shared" si="5"/>
        <v>55.757473275024296</v>
      </c>
      <c r="D17" s="3">
        <f t="shared" si="6"/>
        <v>56.506930305403287</v>
      </c>
      <c r="E17" s="3">
        <f t="shared" si="7"/>
        <v>-1.3263099346016531</v>
      </c>
      <c r="F17" s="3">
        <f t="shared" si="0"/>
        <v>1.1091219728581103</v>
      </c>
      <c r="G17" s="3">
        <f t="shared" si="1"/>
        <v>1.1698580631304609</v>
      </c>
      <c r="I17" s="11">
        <v>13</v>
      </c>
      <c r="J17" s="14" t="s">
        <v>34</v>
      </c>
      <c r="K17" s="3">
        <v>1434.3610000000001</v>
      </c>
      <c r="L17" s="3">
        <v>1443.1869999999999</v>
      </c>
      <c r="M17" s="3">
        <f t="shared" si="8"/>
        <v>-0.61156315848187148</v>
      </c>
      <c r="N17" s="3">
        <f t="shared" si="2"/>
        <v>1.1091219728581101</v>
      </c>
      <c r="O17" s="3">
        <f t="shared" si="3"/>
        <v>1.1698580631304609</v>
      </c>
    </row>
    <row r="18" spans="1:15" s="4" customFormat="1" x14ac:dyDescent="0.2">
      <c r="A18" s="11">
        <v>14</v>
      </c>
      <c r="B18" s="14" t="str">
        <f t="shared" si="4"/>
        <v>DIRECT pojišťovna, a.s.</v>
      </c>
      <c r="C18" s="3">
        <f t="shared" si="5"/>
        <v>54.109582118561711</v>
      </c>
      <c r="D18" s="3">
        <f t="shared" si="6"/>
        <v>41.725019577133907</v>
      </c>
      <c r="E18" s="3">
        <f t="shared" si="7"/>
        <v>29.681382218487386</v>
      </c>
      <c r="F18" s="3">
        <f t="shared" si="0"/>
        <v>1.0763422900074187</v>
      </c>
      <c r="G18" s="3">
        <f t="shared" si="1"/>
        <v>0.8638294510561817</v>
      </c>
      <c r="I18" s="11">
        <v>14</v>
      </c>
      <c r="J18" s="14" t="s">
        <v>35</v>
      </c>
      <c r="K18" s="3">
        <v>1391.9690000000001</v>
      </c>
      <c r="L18" s="3">
        <v>1065.6569999999999</v>
      </c>
      <c r="M18" s="3">
        <f t="shared" si="8"/>
        <v>30.620734438942378</v>
      </c>
      <c r="N18" s="3">
        <f t="shared" si="2"/>
        <v>1.0763422900074184</v>
      </c>
      <c r="O18" s="3">
        <f t="shared" si="3"/>
        <v>0.8638294510561817</v>
      </c>
    </row>
    <row r="19" spans="1:15" s="4" customFormat="1" x14ac:dyDescent="0.2">
      <c r="A19" s="11">
        <v>15</v>
      </c>
      <c r="B19" s="14" t="str">
        <f t="shared" si="4"/>
        <v>AXA pojišťovna a.s.</v>
      </c>
      <c r="C19" s="3">
        <f t="shared" si="5"/>
        <v>49.949776482021377</v>
      </c>
      <c r="D19" s="3">
        <f t="shared" si="6"/>
        <v>41.879013312451058</v>
      </c>
      <c r="E19" s="3">
        <f t="shared" si="7"/>
        <v>19.271617288009992</v>
      </c>
      <c r="F19" s="3">
        <f t="shared" si="0"/>
        <v>0.99359586045619741</v>
      </c>
      <c r="G19" s="3">
        <f t="shared" si="1"/>
        <v>0.86701756996405177</v>
      </c>
      <c r="I19" s="11">
        <v>15</v>
      </c>
      <c r="J19" s="14" t="s">
        <v>36</v>
      </c>
      <c r="K19" s="3">
        <v>1284.9580000000001</v>
      </c>
      <c r="L19" s="3">
        <v>1069.5899999999999</v>
      </c>
      <c r="M19" s="3">
        <f t="shared" si="8"/>
        <v>20.135565964528482</v>
      </c>
      <c r="N19" s="3">
        <f t="shared" si="2"/>
        <v>0.9935958604561973</v>
      </c>
      <c r="O19" s="3">
        <f t="shared" si="3"/>
        <v>0.86701756996405155</v>
      </c>
    </row>
    <row r="20" spans="1:15" s="4" customFormat="1" x14ac:dyDescent="0.2">
      <c r="A20" s="11">
        <v>16</v>
      </c>
      <c r="B20" s="14" t="str">
        <f t="shared" si="4"/>
        <v>AEGON Pojišťovna, a.s.</v>
      </c>
      <c r="C20" s="3">
        <f t="shared" si="5"/>
        <v>47.677706511175899</v>
      </c>
      <c r="D20" s="3">
        <f t="shared" si="6"/>
        <v>48.904581049334375</v>
      </c>
      <c r="E20" s="3">
        <f t="shared" si="7"/>
        <v>-2.5087108647772993</v>
      </c>
      <c r="F20" s="3">
        <f t="shared" si="0"/>
        <v>0.94840007627663336</v>
      </c>
      <c r="G20" s="3">
        <f t="shared" si="1"/>
        <v>1.0124672877356833</v>
      </c>
      <c r="I20" s="11">
        <v>16</v>
      </c>
      <c r="J20" s="14" t="s">
        <v>37</v>
      </c>
      <c r="K20" s="3">
        <v>1226.509</v>
      </c>
      <c r="L20" s="3">
        <v>1249.0229999999999</v>
      </c>
      <c r="M20" s="3">
        <f t="shared" si="8"/>
        <v>-1.8025288565542752</v>
      </c>
      <c r="N20" s="3">
        <f t="shared" si="2"/>
        <v>0.94840007627663314</v>
      </c>
      <c r="O20" s="3">
        <f t="shared" si="3"/>
        <v>1.0124672877356833</v>
      </c>
    </row>
    <row r="21" spans="1:15" s="4" customFormat="1" ht="25.5" x14ac:dyDescent="0.2">
      <c r="A21" s="11">
        <v>17</v>
      </c>
      <c r="B21" s="14" t="str">
        <f t="shared" si="4"/>
        <v>Colonnade Insurance S.A., organizační složka</v>
      </c>
      <c r="C21" s="3">
        <f t="shared" si="5"/>
        <v>35.809251700680271</v>
      </c>
      <c r="D21" s="3">
        <f t="shared" si="6"/>
        <v>19.626350822239626</v>
      </c>
      <c r="E21" s="3">
        <f t="shared" si="7"/>
        <v>82.45496590279518</v>
      </c>
      <c r="F21" s="3">
        <f t="shared" si="0"/>
        <v>0.71231398339963314</v>
      </c>
      <c r="G21" s="3">
        <f t="shared" si="1"/>
        <v>0.406322633969531</v>
      </c>
      <c r="I21" s="11">
        <v>17</v>
      </c>
      <c r="J21" s="14" t="s">
        <v>38</v>
      </c>
      <c r="K21" s="3">
        <v>921.19299999999998</v>
      </c>
      <c r="L21" s="3">
        <v>501.25700000000001</v>
      </c>
      <c r="M21" s="3">
        <f t="shared" si="8"/>
        <v>83.776585663641612</v>
      </c>
      <c r="N21" s="3">
        <f t="shared" si="2"/>
        <v>0.71231398339963303</v>
      </c>
      <c r="O21" s="3">
        <f t="shared" si="3"/>
        <v>0.40632263396953094</v>
      </c>
    </row>
    <row r="22" spans="1:15" s="4" customFormat="1" x14ac:dyDescent="0.2">
      <c r="A22" s="11">
        <v>18</v>
      </c>
      <c r="B22" s="14" t="str">
        <f t="shared" si="4"/>
        <v>Slavia pojišťovna a.s.</v>
      </c>
      <c r="C22" s="3">
        <f t="shared" si="5"/>
        <v>31.846452866861028</v>
      </c>
      <c r="D22" s="3">
        <f t="shared" si="6"/>
        <v>29.817227877838686</v>
      </c>
      <c r="E22" s="3">
        <f t="shared" si="7"/>
        <v>6.8055454294278661</v>
      </c>
      <c r="F22" s="3">
        <f t="shared" si="0"/>
        <v>0.63348639307957122</v>
      </c>
      <c r="G22" s="3">
        <f t="shared" si="1"/>
        <v>0.61730347524739781</v>
      </c>
      <c r="I22" s="11">
        <v>18</v>
      </c>
      <c r="J22" s="14" t="s">
        <v>39</v>
      </c>
      <c r="K22" s="3">
        <v>819.25</v>
      </c>
      <c r="L22" s="3">
        <v>761.53200000000004</v>
      </c>
      <c r="M22" s="3">
        <f t="shared" si="8"/>
        <v>7.5791956214577993</v>
      </c>
      <c r="N22" s="3">
        <f t="shared" si="2"/>
        <v>0.63348639307957111</v>
      </c>
      <c r="O22" s="3">
        <f t="shared" si="3"/>
        <v>0.6173034752473977</v>
      </c>
    </row>
    <row r="23" spans="1:15" s="4" customFormat="1" x14ac:dyDescent="0.2">
      <c r="A23" s="11">
        <v>19</v>
      </c>
      <c r="B23" s="14" t="str">
        <f t="shared" si="4"/>
        <v>ERV Evropská pojišťovna, a. s.</v>
      </c>
      <c r="C23" s="3">
        <f t="shared" si="5"/>
        <v>25.857065111758988</v>
      </c>
      <c r="D23" s="3">
        <f t="shared" si="6"/>
        <v>21.722787783868441</v>
      </c>
      <c r="E23" s="3">
        <f t="shared" si="7"/>
        <v>19.031983228969821</v>
      </c>
      <c r="F23" s="3">
        <f t="shared" si="0"/>
        <v>0.51434610258641156</v>
      </c>
      <c r="G23" s="3">
        <f t="shared" si="1"/>
        <v>0.44972498603769273</v>
      </c>
      <c r="I23" s="11">
        <v>19</v>
      </c>
      <c r="J23" s="14" t="s">
        <v>40</v>
      </c>
      <c r="K23" s="3">
        <v>665.173</v>
      </c>
      <c r="L23" s="3">
        <v>554.79999999999995</v>
      </c>
      <c r="M23" s="3">
        <f t="shared" si="8"/>
        <v>19.894196106705138</v>
      </c>
      <c r="N23" s="3">
        <f t="shared" si="2"/>
        <v>0.51434610258641145</v>
      </c>
      <c r="O23" s="3">
        <f t="shared" si="3"/>
        <v>0.44972498603769273</v>
      </c>
    </row>
    <row r="24" spans="1:15" s="4" customFormat="1" x14ac:dyDescent="0.2">
      <c r="A24" s="11">
        <v>20</v>
      </c>
      <c r="B24" s="14" t="str">
        <f t="shared" si="4"/>
        <v>Pojišťovna VZP, a.s.</v>
      </c>
      <c r="C24" s="3">
        <f t="shared" si="5"/>
        <v>23.218775510204079</v>
      </c>
      <c r="D24" s="3">
        <f t="shared" si="6"/>
        <v>17.29894283476899</v>
      </c>
      <c r="E24" s="3">
        <f t="shared" si="7"/>
        <v>34.220777142155015</v>
      </c>
      <c r="F24" s="3">
        <f t="shared" si="0"/>
        <v>0.46186551485579136</v>
      </c>
      <c r="G24" s="3">
        <f t="shared" si="1"/>
        <v>0.3581385088432647</v>
      </c>
      <c r="I24" s="11">
        <v>20</v>
      </c>
      <c r="J24" s="14" t="s">
        <v>41</v>
      </c>
      <c r="K24" s="3">
        <v>597.303</v>
      </c>
      <c r="L24" s="3">
        <v>441.815</v>
      </c>
      <c r="M24" s="3">
        <f t="shared" si="8"/>
        <v>35.193010649253665</v>
      </c>
      <c r="N24" s="3">
        <f t="shared" si="2"/>
        <v>0.46186551485579141</v>
      </c>
      <c r="O24" s="3">
        <f t="shared" si="3"/>
        <v>0.3581385088432647</v>
      </c>
    </row>
    <row r="25" spans="1:15" s="4" customFormat="1" ht="25.5" x14ac:dyDescent="0.2">
      <c r="A25" s="11">
        <v>21</v>
      </c>
      <c r="B25" s="14" t="str">
        <f t="shared" si="4"/>
        <v>Hasičská vzájemná pojišťovna, a.s.</v>
      </c>
      <c r="C25" s="3">
        <f t="shared" si="5"/>
        <v>22.485597667638483</v>
      </c>
      <c r="D25" s="3">
        <f t="shared" si="6"/>
        <v>21.720046985121378</v>
      </c>
      <c r="E25" s="3">
        <f t="shared" si="7"/>
        <v>3.5246271936774463</v>
      </c>
      <c r="F25" s="3">
        <f t="shared" si="0"/>
        <v>0.44728121597282072</v>
      </c>
      <c r="G25" s="3">
        <f t="shared" si="1"/>
        <v>0.44966824351962753</v>
      </c>
      <c r="I25" s="11">
        <v>21</v>
      </c>
      <c r="J25" s="14" t="s">
        <v>42</v>
      </c>
      <c r="K25" s="3">
        <v>578.44200000000001</v>
      </c>
      <c r="L25" s="3">
        <v>554.73</v>
      </c>
      <c r="M25" s="3">
        <f t="shared" si="8"/>
        <v>4.2745119247201302</v>
      </c>
      <c r="N25" s="3">
        <f t="shared" si="2"/>
        <v>0.44728121597282061</v>
      </c>
      <c r="O25" s="3">
        <f t="shared" si="3"/>
        <v>0.44966824351962748</v>
      </c>
    </row>
    <row r="26" spans="1:15" s="4" customFormat="1" x14ac:dyDescent="0.2">
      <c r="A26" s="11">
        <v>22</v>
      </c>
      <c r="B26" s="14" t="str">
        <f t="shared" si="4"/>
        <v>ERGO pojišťovna a.s.</v>
      </c>
      <c r="C26" s="3">
        <f t="shared" si="5"/>
        <v>21.726103012633622</v>
      </c>
      <c r="D26" s="3">
        <f t="shared" si="6"/>
        <v>16.710062646828504</v>
      </c>
      <c r="E26" s="3">
        <f t="shared" si="7"/>
        <v>30.018082348465271</v>
      </c>
      <c r="F26" s="3">
        <f t="shared" si="0"/>
        <v>0.43217342574030471</v>
      </c>
      <c r="G26" s="3">
        <f t="shared" si="1"/>
        <v>0.34594697353323062</v>
      </c>
      <c r="I26" s="11">
        <v>22</v>
      </c>
      <c r="J26" s="14" t="s">
        <v>43</v>
      </c>
      <c r="K26" s="3">
        <v>558.904</v>
      </c>
      <c r="L26" s="3">
        <v>426.77499999999998</v>
      </c>
      <c r="M26" s="3">
        <f t="shared" si="8"/>
        <v>30.959873469626871</v>
      </c>
      <c r="N26" s="3">
        <f t="shared" si="2"/>
        <v>0.43217342574030471</v>
      </c>
      <c r="O26" s="3">
        <f t="shared" si="3"/>
        <v>0.34594697353323062</v>
      </c>
    </row>
    <row r="27" spans="1:15" s="4" customFormat="1" x14ac:dyDescent="0.2">
      <c r="A27" s="11">
        <v>23</v>
      </c>
      <c r="B27" s="14" t="str">
        <f t="shared" si="4"/>
        <v>Česká pojišťovna ZDRAVÍ a.s.</v>
      </c>
      <c r="C27" s="3">
        <f t="shared" si="5"/>
        <v>17.29924198250729</v>
      </c>
      <c r="D27" s="3">
        <f t="shared" si="6"/>
        <v>17.769851213782303</v>
      </c>
      <c r="E27" s="3">
        <f t="shared" si="7"/>
        <v>-2.6483577471375099</v>
      </c>
      <c r="F27" s="3">
        <f t="shared" si="0"/>
        <v>0.34411475753121762</v>
      </c>
      <c r="G27" s="3">
        <f t="shared" si="1"/>
        <v>0.36788768405428729</v>
      </c>
      <c r="I27" s="11">
        <v>23</v>
      </c>
      <c r="J27" s="14" t="s">
        <v>44</v>
      </c>
      <c r="K27" s="3">
        <v>445.02300000000002</v>
      </c>
      <c r="L27" s="3">
        <v>453.84199999999998</v>
      </c>
      <c r="M27" s="3">
        <f t="shared" si="8"/>
        <v>-1.9431872766293026</v>
      </c>
      <c r="N27" s="3">
        <f t="shared" si="2"/>
        <v>0.34411475753121756</v>
      </c>
      <c r="O27" s="3">
        <f t="shared" si="3"/>
        <v>0.36788768405428723</v>
      </c>
    </row>
    <row r="28" spans="1:15" s="4" customFormat="1" ht="25.5" x14ac:dyDescent="0.2">
      <c r="A28" s="11">
        <v>24</v>
      </c>
      <c r="B28" s="14" t="str">
        <f t="shared" si="4"/>
        <v>D.A.S. Rechtsschutz AG, pobočka pro ČR</v>
      </c>
      <c r="C28" s="3">
        <f t="shared" si="5"/>
        <v>13.954169096209911</v>
      </c>
      <c r="D28" s="3">
        <f t="shared" si="6"/>
        <v>13.298942834768988</v>
      </c>
      <c r="E28" s="3">
        <f t="shared" si="7"/>
        <v>4.9269048644068789</v>
      </c>
      <c r="F28" s="3">
        <f t="shared" si="0"/>
        <v>0.27757490877042024</v>
      </c>
      <c r="G28" s="3">
        <f t="shared" si="1"/>
        <v>0.27532685676393753</v>
      </c>
      <c r="I28" s="11">
        <v>24</v>
      </c>
      <c r="J28" s="14" t="s">
        <v>45</v>
      </c>
      <c r="K28" s="3">
        <v>358.971</v>
      </c>
      <c r="L28" s="3">
        <v>339.65499999999997</v>
      </c>
      <c r="M28" s="3">
        <f t="shared" si="8"/>
        <v>5.6869470492117102</v>
      </c>
      <c r="N28" s="3">
        <f t="shared" si="2"/>
        <v>0.27757490877042018</v>
      </c>
      <c r="O28" s="3">
        <f t="shared" si="3"/>
        <v>0.27532685676393753</v>
      </c>
    </row>
    <row r="29" spans="1:15" s="4" customFormat="1" x14ac:dyDescent="0.2">
      <c r="A29" s="11">
        <v>25</v>
      </c>
      <c r="B29" s="14" t="str">
        <f t="shared" si="4"/>
        <v>HDI Versicherung AG, OS</v>
      </c>
      <c r="C29" s="3">
        <f t="shared" si="5"/>
        <v>13.589310009718172</v>
      </c>
      <c r="D29" s="3">
        <f t="shared" si="6"/>
        <v>14.250822239624119</v>
      </c>
      <c r="E29" s="3">
        <f t="shared" si="7"/>
        <v>-4.6419232433243423</v>
      </c>
      <c r="F29" s="3">
        <f t="shared" si="0"/>
        <v>0.27031716902620923</v>
      </c>
      <c r="G29" s="3">
        <f t="shared" si="1"/>
        <v>0.29503353328802256</v>
      </c>
      <c r="I29" s="11">
        <v>25</v>
      </c>
      <c r="J29" s="14" t="s">
        <v>46</v>
      </c>
      <c r="K29" s="3">
        <v>349.58499999999998</v>
      </c>
      <c r="L29" s="3">
        <v>363.96600000000001</v>
      </c>
      <c r="M29" s="3">
        <f t="shared" si="8"/>
        <v>-3.9511932433249228</v>
      </c>
      <c r="N29" s="3">
        <f t="shared" si="2"/>
        <v>0.27031716902620917</v>
      </c>
      <c r="O29" s="3">
        <f t="shared" si="3"/>
        <v>0.29503353328802251</v>
      </c>
    </row>
    <row r="30" spans="1:15" s="4" customFormat="1" x14ac:dyDescent="0.2">
      <c r="A30" s="11">
        <v>26</v>
      </c>
      <c r="B30" s="14" t="str">
        <f t="shared" si="4"/>
        <v>MAXIMA pojišťovna, a.s.</v>
      </c>
      <c r="C30" s="3">
        <f t="shared" si="5"/>
        <v>13.315024295432458</v>
      </c>
      <c r="D30" s="3">
        <f t="shared" si="6"/>
        <v>9.8805794831636646</v>
      </c>
      <c r="E30" s="3">
        <f t="shared" si="7"/>
        <v>34.759548446738648</v>
      </c>
      <c r="F30" s="3">
        <f t="shared" si="0"/>
        <v>0.26486110556625259</v>
      </c>
      <c r="G30" s="3">
        <f t="shared" si="1"/>
        <v>0.20455677762547184</v>
      </c>
      <c r="I30" s="11">
        <v>26</v>
      </c>
      <c r="J30" s="14" t="s">
        <v>47</v>
      </c>
      <c r="K30" s="3">
        <v>342.529</v>
      </c>
      <c r="L30" s="3">
        <v>252.35</v>
      </c>
      <c r="M30" s="3">
        <f t="shared" si="8"/>
        <v>35.735684565088178</v>
      </c>
      <c r="N30" s="3">
        <f t="shared" si="2"/>
        <v>0.26486110556625259</v>
      </c>
      <c r="O30" s="3">
        <f t="shared" si="3"/>
        <v>0.20455677762547184</v>
      </c>
    </row>
    <row r="31" spans="1:15" s="4" customFormat="1" ht="25.5" x14ac:dyDescent="0.2">
      <c r="A31" s="11">
        <v>27</v>
      </c>
      <c r="B31" s="14" t="str">
        <f t="shared" ref="B31:B32" si="9">J31</f>
        <v>HALALI, všeobecná pojišťovna,a.s.</v>
      </c>
      <c r="C31" s="3">
        <f t="shared" si="5"/>
        <v>0.78441205053449936</v>
      </c>
      <c r="D31" s="3">
        <f t="shared" ref="D31:D32" si="10">L31/25.54</f>
        <v>0.72537196554424432</v>
      </c>
      <c r="E31" s="3">
        <f t="shared" ref="E31:E32" si="11">C31*100/D31-100</f>
        <v>8.1392840907433452</v>
      </c>
      <c r="F31" s="3">
        <f t="shared" ref="F31:F32" si="12">C31*100/$C$33</f>
        <v>1.5603444523591902E-2</v>
      </c>
      <c r="G31" s="3">
        <f t="shared" ref="G31:G32" si="13">D31*100/$D$33</f>
        <v>1.5017312709686908E-2</v>
      </c>
      <c r="I31" s="11">
        <v>27</v>
      </c>
      <c r="J31" s="14" t="s">
        <v>48</v>
      </c>
      <c r="K31" s="3">
        <v>20.178999999999998</v>
      </c>
      <c r="L31" s="3">
        <v>18.526</v>
      </c>
      <c r="M31" s="3">
        <f t="shared" ref="M31:M32" si="14">K31*100/L31-100</f>
        <v>8.9225952715103034</v>
      </c>
      <c r="N31" s="3">
        <f t="shared" ref="N31:N32" si="15">K31*100/$K$33</f>
        <v>1.5603444523591902E-2</v>
      </c>
      <c r="O31" s="3">
        <f t="shared" ref="O31:O32" si="16">L31*100/$L$33</f>
        <v>1.5017312709686908E-2</v>
      </c>
    </row>
    <row r="32" spans="1:15" s="4" customFormat="1" x14ac:dyDescent="0.2">
      <c r="A32" s="11">
        <v>28</v>
      </c>
      <c r="B32" s="14" t="str">
        <f t="shared" si="9"/>
        <v>Česká kancelář pojistitelů</v>
      </c>
      <c r="C32" s="3">
        <f t="shared" si="5"/>
        <v>5.4421768707482992E-4</v>
      </c>
      <c r="D32" s="3">
        <f t="shared" si="10"/>
        <v>1.8010963194988255E-3</v>
      </c>
      <c r="E32" s="3">
        <f t="shared" si="11"/>
        <v>-69.784087548062701</v>
      </c>
      <c r="F32" s="3">
        <f t="shared" si="12"/>
        <v>1.0825522738009151E-5</v>
      </c>
      <c r="G32" s="3">
        <f t="shared" si="13"/>
        <v>3.7287940442923342E-5</v>
      </c>
      <c r="I32" s="11">
        <v>28</v>
      </c>
      <c r="J32" s="14" t="s">
        <v>19</v>
      </c>
      <c r="K32" s="3">
        <v>1.4E-2</v>
      </c>
      <c r="L32" s="3">
        <v>4.5999999999999999E-2</v>
      </c>
      <c r="M32" s="3">
        <f t="shared" si="14"/>
        <v>-69.565217391304344</v>
      </c>
      <c r="N32" s="3">
        <f t="shared" si="15"/>
        <v>1.0825522738009151E-5</v>
      </c>
      <c r="O32" s="3">
        <f t="shared" si="16"/>
        <v>3.7287940442923335E-5</v>
      </c>
    </row>
    <row r="33" spans="1:15" s="27" customFormat="1" x14ac:dyDescent="0.2">
      <c r="A33" s="7" t="s">
        <v>11</v>
      </c>
      <c r="B33" s="24"/>
      <c r="C33" s="3">
        <f t="shared" si="5"/>
        <v>5027.1723615160345</v>
      </c>
      <c r="D33" s="24">
        <f t="shared" si="6"/>
        <v>4830.2381362568522</v>
      </c>
      <c r="E33" s="24">
        <f t="shared" ref="E33" si="17">C33*100/D33-100</f>
        <v>4.0771121361688074</v>
      </c>
      <c r="F33" s="24">
        <f t="shared" ref="F33" si="18">C33*100/$C$33</f>
        <v>100</v>
      </c>
      <c r="G33" s="24">
        <f t="shared" ref="G33" si="19">D33*100/$D$33</f>
        <v>100</v>
      </c>
      <c r="I33" s="7" t="s">
        <v>11</v>
      </c>
      <c r="J33" s="24"/>
      <c r="K33" s="24">
        <v>129324.00900000001</v>
      </c>
      <c r="L33" s="24">
        <v>123364.28200000001</v>
      </c>
      <c r="M33" s="24">
        <f t="shared" ref="M33" si="20">K33*100/L33-100</f>
        <v>4.8309988137409192</v>
      </c>
      <c r="N33" s="24">
        <f t="shared" si="2"/>
        <v>100</v>
      </c>
      <c r="O33" s="24">
        <f t="shared" si="3"/>
        <v>100</v>
      </c>
    </row>
    <row r="35" spans="1:15" x14ac:dyDescent="0.2">
      <c r="D35" s="15"/>
      <c r="H35" s="2"/>
      <c r="I35" s="2"/>
    </row>
    <row r="36" spans="1:15" ht="15" x14ac:dyDescent="0.25">
      <c r="A36" s="10" t="s">
        <v>4</v>
      </c>
      <c r="B36" s="22"/>
      <c r="C36" s="19"/>
      <c r="D36" s="15"/>
      <c r="E36" s="10" t="s">
        <v>5</v>
      </c>
      <c r="F36" s="9"/>
      <c r="G36" s="9"/>
      <c r="H36" s="2"/>
      <c r="I36" s="2"/>
    </row>
    <row r="37" spans="1:15" s="2" customFormat="1" ht="15" x14ac:dyDescent="0.25">
      <c r="A37" s="29" t="s">
        <v>17</v>
      </c>
      <c r="B37" s="23"/>
      <c r="C37" s="15"/>
      <c r="D37" s="15"/>
      <c r="E37" s="13" t="s">
        <v>6</v>
      </c>
    </row>
    <row r="38" spans="1:15" s="2" customFormat="1" ht="15" x14ac:dyDescent="0.25">
      <c r="A38" s="29" t="s">
        <v>20</v>
      </c>
      <c r="B38" s="25"/>
      <c r="C38" s="15"/>
      <c r="D38" s="15"/>
      <c r="E38" s="13" t="s">
        <v>7</v>
      </c>
    </row>
    <row r="39" spans="1:15" x14ac:dyDescent="0.2">
      <c r="H39" s="2"/>
      <c r="I39" s="2"/>
    </row>
    <row r="43" spans="1:15" x14ac:dyDescent="0.2">
      <c r="E43" s="26"/>
    </row>
    <row r="44" spans="1:15" x14ac:dyDescent="0.2">
      <c r="C44" s="26"/>
      <c r="E44" s="18"/>
    </row>
  </sheetData>
  <sortState ref="J5:O37">
    <sortCondition descending="1" ref="K5:K37"/>
  </sortState>
  <mergeCells count="9">
    <mergeCell ref="A2:A4"/>
    <mergeCell ref="B2:B4"/>
    <mergeCell ref="C2:E2"/>
    <mergeCell ref="N2:O2"/>
    <mergeCell ref="M1:O1"/>
    <mergeCell ref="F2:G2"/>
    <mergeCell ref="I2:I4"/>
    <mergeCell ref="J2:J4"/>
    <mergeCell ref="K2:M2"/>
  </mergeCells>
  <conditionalFormatting sqref="A37:A38">
    <cfRule type="cellIs" dxfId="9" priority="1" operator="equal">
      <formula>"Gross claims paid"</formula>
    </cfRule>
    <cfRule type="cellIs" dxfId="8" priority="2" operator="equal">
      <formula>#REF!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27"/>
  <sheetViews>
    <sheetView topLeftCell="A14" zoomScale="130" zoomScaleNormal="130" workbookViewId="0">
      <selection activeCell="A32" sqref="A22:XFD32"/>
    </sheetView>
  </sheetViews>
  <sheetFormatPr defaultRowHeight="12.75" x14ac:dyDescent="0.2"/>
  <cols>
    <col min="1" max="1" width="3.140625" style="1" customWidth="1"/>
    <col min="2" max="2" width="29.28515625" style="1" customWidth="1"/>
    <col min="3" max="4" width="13.42578125" style="1" customWidth="1"/>
    <col min="5" max="5" width="14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 x14ac:dyDescent="0.2">
      <c r="A1" s="5" t="s">
        <v>12</v>
      </c>
      <c r="B1" s="1"/>
      <c r="C1" s="2"/>
      <c r="D1" s="6"/>
      <c r="E1" s="6"/>
      <c r="F1" s="6"/>
      <c r="G1" s="6"/>
      <c r="I1" s="5" t="s">
        <v>12</v>
      </c>
      <c r="J1" s="1"/>
      <c r="K1" s="2"/>
      <c r="L1" s="6"/>
      <c r="M1" s="33" t="s">
        <v>15</v>
      </c>
      <c r="N1" s="33"/>
      <c r="O1" s="33"/>
    </row>
    <row r="2" spans="1:19" s="4" customFormat="1" x14ac:dyDescent="0.2">
      <c r="A2" s="30" t="s">
        <v>13</v>
      </c>
      <c r="B2" s="30" t="s">
        <v>1</v>
      </c>
      <c r="C2" s="31" t="s">
        <v>8</v>
      </c>
      <c r="D2" s="31"/>
      <c r="E2" s="31"/>
      <c r="F2" s="32" t="s">
        <v>14</v>
      </c>
      <c r="G2" s="32"/>
      <c r="I2" s="30" t="s">
        <v>13</v>
      </c>
      <c r="J2" s="30" t="s">
        <v>1</v>
      </c>
      <c r="K2" s="31" t="s">
        <v>8</v>
      </c>
      <c r="L2" s="31"/>
      <c r="M2" s="31"/>
      <c r="N2" s="32" t="s">
        <v>14</v>
      </c>
      <c r="O2" s="32"/>
    </row>
    <row r="3" spans="1:19" s="4" customFormat="1" x14ac:dyDescent="0.2">
      <c r="A3" s="30"/>
      <c r="B3" s="30"/>
      <c r="C3" s="20" t="s">
        <v>21</v>
      </c>
      <c r="D3" s="20" t="s">
        <v>18</v>
      </c>
      <c r="E3" s="21" t="s">
        <v>9</v>
      </c>
      <c r="F3" s="20" t="s">
        <v>21</v>
      </c>
      <c r="G3" s="20" t="s">
        <v>18</v>
      </c>
      <c r="I3" s="30"/>
      <c r="J3" s="30"/>
      <c r="K3" s="20" t="s">
        <v>21</v>
      </c>
      <c r="L3" s="20" t="s">
        <v>18</v>
      </c>
      <c r="M3" s="21" t="s">
        <v>9</v>
      </c>
      <c r="N3" s="20" t="s">
        <v>21</v>
      </c>
      <c r="O3" s="20" t="s">
        <v>18</v>
      </c>
    </row>
    <row r="4" spans="1:19" s="4" customFormat="1" x14ac:dyDescent="0.2">
      <c r="A4" s="30"/>
      <c r="B4" s="30"/>
      <c r="C4" s="17" t="s">
        <v>10</v>
      </c>
      <c r="D4" s="17" t="s">
        <v>10</v>
      </c>
      <c r="E4" s="28" t="s">
        <v>3</v>
      </c>
      <c r="F4" s="28" t="s">
        <v>3</v>
      </c>
      <c r="G4" s="28" t="s">
        <v>3</v>
      </c>
      <c r="I4" s="30"/>
      <c r="J4" s="30"/>
      <c r="K4" s="28" t="s">
        <v>0</v>
      </c>
      <c r="L4" s="28" t="s">
        <v>0</v>
      </c>
      <c r="M4" s="28" t="s">
        <v>3</v>
      </c>
      <c r="N4" s="28" t="s">
        <v>3</v>
      </c>
      <c r="O4" s="28" t="s">
        <v>3</v>
      </c>
    </row>
    <row r="5" spans="1:19" s="4" customFormat="1" x14ac:dyDescent="0.2">
      <c r="A5" s="11">
        <v>1</v>
      </c>
      <c r="B5" s="14" t="str">
        <f>J5</f>
        <v>Česká pojišťovna a.s.</v>
      </c>
      <c r="C5" s="3">
        <f>K5/25.725</f>
        <v>292.53041788143827</v>
      </c>
      <c r="D5" s="3">
        <f>L5/25.54</f>
        <v>306.76205951448713</v>
      </c>
      <c r="E5" s="3">
        <f>C5*100/D5-100</f>
        <v>-4.6393095859290128</v>
      </c>
      <c r="F5" s="3">
        <f t="shared" ref="F5:F22" si="0">C5*100/$C$22</f>
        <v>17.128641558648123</v>
      </c>
      <c r="G5" s="3">
        <f t="shared" ref="G5:G22" si="1">D5*100/$D$22</f>
        <v>17.931342258651121</v>
      </c>
      <c r="I5" s="11">
        <v>1</v>
      </c>
      <c r="J5" s="14" t="s">
        <v>22</v>
      </c>
      <c r="K5" s="3">
        <v>7525.3450000000003</v>
      </c>
      <c r="L5" s="3">
        <v>7834.7030000000004</v>
      </c>
      <c r="M5" s="3">
        <f>K5*100/L5-100</f>
        <v>-3.9485606537988787</v>
      </c>
      <c r="N5" s="3">
        <f t="shared" ref="N5:N22" si="2">K5*100/$K$22</f>
        <v>17.128641558648123</v>
      </c>
      <c r="O5" s="3">
        <f t="shared" ref="O5:O22" si="3">L5*100/$L$22</f>
        <v>17.931342258651121</v>
      </c>
    </row>
    <row r="6" spans="1:19" s="4" customFormat="1" x14ac:dyDescent="0.2">
      <c r="A6" s="11">
        <v>2</v>
      </c>
      <c r="B6" s="14" t="str">
        <f t="shared" ref="B6:B21" si="4">J6</f>
        <v>Pojišťovna České spořitelny, a.s.</v>
      </c>
      <c r="C6" s="3">
        <f t="shared" ref="C6:C22" si="5">K6/25.725</f>
        <v>271.20532555879493</v>
      </c>
      <c r="D6" s="3">
        <f t="shared" ref="D6:D22" si="6">L6/25.54</f>
        <v>260.13472983555209</v>
      </c>
      <c r="E6" s="3">
        <f t="shared" ref="E6:E22" si="7">C6*100/D6-100</f>
        <v>4.2557161553327632</v>
      </c>
      <c r="F6" s="3">
        <f t="shared" si="0"/>
        <v>15.879985554787085</v>
      </c>
      <c r="G6" s="3">
        <f t="shared" si="1"/>
        <v>15.205807658957706</v>
      </c>
      <c r="I6" s="11">
        <v>2</v>
      </c>
      <c r="J6" s="14" t="s">
        <v>28</v>
      </c>
      <c r="K6" s="3">
        <v>6976.7569999999996</v>
      </c>
      <c r="L6" s="3">
        <v>6643.8410000000003</v>
      </c>
      <c r="M6" s="3">
        <f t="shared" ref="M6:M22" si="8">K6*100/L6-100</f>
        <v>5.0108965581807183</v>
      </c>
      <c r="N6" s="3">
        <f t="shared" si="2"/>
        <v>15.879985554787083</v>
      </c>
      <c r="O6" s="3">
        <f t="shared" si="3"/>
        <v>15.205807658957708</v>
      </c>
    </row>
    <row r="7" spans="1:19" s="4" customFormat="1" x14ac:dyDescent="0.2">
      <c r="A7" s="11">
        <v>3</v>
      </c>
      <c r="B7" s="14" t="str">
        <f t="shared" si="4"/>
        <v>Kooperativa, pojišťovna, a.s.</v>
      </c>
      <c r="C7" s="3">
        <f t="shared" si="5"/>
        <v>258.45119533527696</v>
      </c>
      <c r="D7" s="3">
        <f t="shared" si="6"/>
        <v>265.88637431480032</v>
      </c>
      <c r="E7" s="3">
        <f t="shared" si="7"/>
        <v>-2.7963745786838814</v>
      </c>
      <c r="F7" s="3">
        <f t="shared" si="0"/>
        <v>15.133188259062777</v>
      </c>
      <c r="G7" s="3">
        <f t="shared" si="1"/>
        <v>15.542011901003519</v>
      </c>
      <c r="I7" s="11">
        <v>3</v>
      </c>
      <c r="J7" s="14" t="s">
        <v>23</v>
      </c>
      <c r="K7" s="3">
        <v>6648.6570000000002</v>
      </c>
      <c r="L7" s="3">
        <v>6790.7380000000003</v>
      </c>
      <c r="M7" s="3">
        <f t="shared" si="8"/>
        <v>-2.0922762739484284</v>
      </c>
      <c r="N7" s="3">
        <f t="shared" si="2"/>
        <v>15.133188259062777</v>
      </c>
      <c r="O7" s="3">
        <f t="shared" si="3"/>
        <v>15.542011901003521</v>
      </c>
    </row>
    <row r="8" spans="1:19" s="4" customFormat="1" ht="25.5" x14ac:dyDescent="0.2">
      <c r="A8" s="11">
        <v>4</v>
      </c>
      <c r="B8" s="14" t="str">
        <f t="shared" si="4"/>
        <v>NN Životní pojišťovna N.V., pobočka pro Českou republiku</v>
      </c>
      <c r="C8" s="3">
        <f t="shared" si="5"/>
        <v>147.4681827016521</v>
      </c>
      <c r="D8" s="3">
        <f t="shared" si="6"/>
        <v>153.37196554424432</v>
      </c>
      <c r="E8" s="3">
        <f t="shared" si="7"/>
        <v>-3.8493233242740956</v>
      </c>
      <c r="F8" s="3">
        <f t="shared" si="0"/>
        <v>8.6347589460785041</v>
      </c>
      <c r="G8" s="3">
        <f t="shared" si="1"/>
        <v>8.9651412935764725</v>
      </c>
      <c r="I8" s="11">
        <v>4</v>
      </c>
      <c r="J8" s="14" t="s">
        <v>30</v>
      </c>
      <c r="K8" s="3">
        <v>3793.6190000000001</v>
      </c>
      <c r="L8" s="3">
        <v>3917.12</v>
      </c>
      <c r="M8" s="3">
        <f t="shared" si="8"/>
        <v>-3.1528520954170318</v>
      </c>
      <c r="N8" s="3">
        <f t="shared" si="2"/>
        <v>8.6347589460785041</v>
      </c>
      <c r="O8" s="3">
        <f t="shared" si="3"/>
        <v>8.9651412935764725</v>
      </c>
    </row>
    <row r="9" spans="1:19" s="4" customFormat="1" ht="25.5" x14ac:dyDescent="0.2">
      <c r="A9" s="11">
        <v>5</v>
      </c>
      <c r="B9" s="14" t="str">
        <f t="shared" si="4"/>
        <v>ČSOB Pojišťovna, a. s., člen holdingu ČSOB</v>
      </c>
      <c r="C9" s="3">
        <f t="shared" si="5"/>
        <v>138.83366375121477</v>
      </c>
      <c r="D9" s="3">
        <f t="shared" si="6"/>
        <v>133.35058731401722</v>
      </c>
      <c r="E9" s="3">
        <f t="shared" si="7"/>
        <v>4.1117752442183644</v>
      </c>
      <c r="F9" s="3">
        <f t="shared" si="0"/>
        <v>8.1291787701621043</v>
      </c>
      <c r="G9" s="3">
        <f t="shared" si="1"/>
        <v>7.7948199503689226</v>
      </c>
      <c r="I9" s="11">
        <v>5</v>
      </c>
      <c r="J9" s="14" t="s">
        <v>25</v>
      </c>
      <c r="K9" s="3">
        <v>3571.4960000000001</v>
      </c>
      <c r="L9" s="3">
        <v>3405.7739999999999</v>
      </c>
      <c r="M9" s="3">
        <f t="shared" si="8"/>
        <v>4.8659130053843995</v>
      </c>
      <c r="N9" s="3">
        <f t="shared" si="2"/>
        <v>8.1291787701621061</v>
      </c>
      <c r="O9" s="3">
        <f t="shared" si="3"/>
        <v>7.7948199503689226</v>
      </c>
    </row>
    <row r="10" spans="1:19" s="4" customFormat="1" x14ac:dyDescent="0.2">
      <c r="A10" s="11">
        <v>6</v>
      </c>
      <c r="B10" s="14" t="str">
        <f t="shared" si="4"/>
        <v>Generali Pojišťovna a.s.</v>
      </c>
      <c r="C10" s="3">
        <f t="shared" si="5"/>
        <v>113.42013605442177</v>
      </c>
      <c r="D10" s="3">
        <f t="shared" si="6"/>
        <v>110.77650743931089</v>
      </c>
      <c r="E10" s="3">
        <f t="shared" si="7"/>
        <v>2.3864523952059074</v>
      </c>
      <c r="F10" s="3">
        <f t="shared" si="0"/>
        <v>6.6411311004132134</v>
      </c>
      <c r="G10" s="3">
        <f t="shared" si="1"/>
        <v>6.4752840434574264</v>
      </c>
      <c r="I10" s="11">
        <v>6</v>
      </c>
      <c r="J10" s="14" t="s">
        <v>27</v>
      </c>
      <c r="K10" s="3">
        <v>2917.7330000000002</v>
      </c>
      <c r="L10" s="3">
        <v>2829.232</v>
      </c>
      <c r="M10" s="3">
        <f t="shared" si="8"/>
        <v>3.1280927120858451</v>
      </c>
      <c r="N10" s="3">
        <f t="shared" si="2"/>
        <v>6.6411311004132143</v>
      </c>
      <c r="O10" s="3">
        <f t="shared" si="3"/>
        <v>6.4752840434574264</v>
      </c>
    </row>
    <row r="11" spans="1:19" s="4" customFormat="1" x14ac:dyDescent="0.2">
      <c r="A11" s="11">
        <v>7</v>
      </c>
      <c r="B11" s="14" t="str">
        <f t="shared" si="4"/>
        <v>Allianz pojišťovna, a.s.</v>
      </c>
      <c r="C11" s="3">
        <f t="shared" si="5"/>
        <v>110.42728862973762</v>
      </c>
      <c r="D11" s="3">
        <f t="shared" si="6"/>
        <v>109.58179326546595</v>
      </c>
      <c r="E11" s="3">
        <f t="shared" si="7"/>
        <v>0.77156554850624559</v>
      </c>
      <c r="F11" s="3">
        <f t="shared" si="0"/>
        <v>6.4658898002147671</v>
      </c>
      <c r="G11" s="3">
        <f t="shared" si="1"/>
        <v>6.4054487164082419</v>
      </c>
      <c r="I11" s="11">
        <v>7</v>
      </c>
      <c r="J11" s="14" t="s">
        <v>24</v>
      </c>
      <c r="K11" s="3">
        <v>2840.7420000000002</v>
      </c>
      <c r="L11" s="3">
        <v>2798.7190000000001</v>
      </c>
      <c r="M11" s="3">
        <f t="shared" si="8"/>
        <v>1.501508368650093</v>
      </c>
      <c r="N11" s="3">
        <f t="shared" si="2"/>
        <v>6.4658898002147671</v>
      </c>
      <c r="O11" s="3">
        <f t="shared" si="3"/>
        <v>6.4054487164082428</v>
      </c>
      <c r="S11" s="8"/>
    </row>
    <row r="12" spans="1:19" s="4" customFormat="1" ht="25.5" x14ac:dyDescent="0.2">
      <c r="A12" s="11">
        <v>8</v>
      </c>
      <c r="B12" s="14" t="str">
        <f t="shared" si="4"/>
        <v>MetLife Europe d.a.c., pobočka pro Českou republiku</v>
      </c>
      <c r="C12" s="3">
        <f t="shared" si="5"/>
        <v>93.446297376093284</v>
      </c>
      <c r="D12" s="3">
        <f t="shared" si="6"/>
        <v>88.977016444792483</v>
      </c>
      <c r="E12" s="3">
        <f t="shared" si="7"/>
        <v>5.0229611082473724</v>
      </c>
      <c r="F12" s="3">
        <f t="shared" si="0"/>
        <v>5.4715955500622995</v>
      </c>
      <c r="G12" s="3">
        <f t="shared" si="1"/>
        <v>5.2010256338426206</v>
      </c>
      <c r="I12" s="11">
        <v>8</v>
      </c>
      <c r="J12" s="14" t="s">
        <v>31</v>
      </c>
      <c r="K12" s="3">
        <v>2403.9059999999999</v>
      </c>
      <c r="L12" s="3">
        <v>2272.473</v>
      </c>
      <c r="M12" s="3">
        <f t="shared" si="8"/>
        <v>5.7836990802531005</v>
      </c>
      <c r="N12" s="3">
        <f t="shared" si="2"/>
        <v>5.4715955500623004</v>
      </c>
      <c r="O12" s="3">
        <f t="shared" si="3"/>
        <v>5.2010256338426206</v>
      </c>
    </row>
    <row r="13" spans="1:19" s="4" customFormat="1" ht="25.5" x14ac:dyDescent="0.2">
      <c r="A13" s="11">
        <v>9</v>
      </c>
      <c r="B13" s="14" t="str">
        <f t="shared" si="4"/>
        <v>Česká podnikatelská pojišťovna, a.s.</v>
      </c>
      <c r="C13" s="3">
        <f t="shared" si="5"/>
        <v>82.873508260447025</v>
      </c>
      <c r="D13" s="3">
        <f t="shared" si="6"/>
        <v>74.960415035238839</v>
      </c>
      <c r="E13" s="3">
        <f t="shared" si="7"/>
        <v>10.556362610169984</v>
      </c>
      <c r="F13" s="3">
        <f t="shared" si="0"/>
        <v>4.8525231255649635</v>
      </c>
      <c r="G13" s="3">
        <f t="shared" si="1"/>
        <v>4.3817050256305468</v>
      </c>
      <c r="I13" s="11">
        <v>9</v>
      </c>
      <c r="J13" s="14" t="s">
        <v>26</v>
      </c>
      <c r="K13" s="3">
        <v>2131.9209999999998</v>
      </c>
      <c r="L13" s="3">
        <v>1914.489</v>
      </c>
      <c r="M13" s="3">
        <f t="shared" si="8"/>
        <v>11.357181994777704</v>
      </c>
      <c r="N13" s="3">
        <f t="shared" si="2"/>
        <v>4.8525231255649626</v>
      </c>
      <c r="O13" s="3">
        <f t="shared" si="3"/>
        <v>4.3817050256305468</v>
      </c>
    </row>
    <row r="14" spans="1:19" s="4" customFormat="1" x14ac:dyDescent="0.2">
      <c r="A14" s="11">
        <v>10</v>
      </c>
      <c r="B14" s="14" t="str">
        <f t="shared" si="4"/>
        <v>Komerční pojišťovna, a.s.</v>
      </c>
      <c r="C14" s="3">
        <f t="shared" si="5"/>
        <v>51.372633624878517</v>
      </c>
      <c r="D14" s="3">
        <f t="shared" si="6"/>
        <v>55.046476115896631</v>
      </c>
      <c r="E14" s="3">
        <f t="shared" si="7"/>
        <v>-6.6740738921835572</v>
      </c>
      <c r="F14" s="3">
        <f t="shared" si="0"/>
        <v>3.008040783098791</v>
      </c>
      <c r="G14" s="3">
        <f t="shared" si="1"/>
        <v>3.2176638953624974</v>
      </c>
      <c r="I14" s="11">
        <v>10</v>
      </c>
      <c r="J14" s="14" t="s">
        <v>33</v>
      </c>
      <c r="K14" s="3">
        <v>1321.5609999999999</v>
      </c>
      <c r="L14" s="3">
        <v>1405.8869999999999</v>
      </c>
      <c r="M14" s="3">
        <f t="shared" si="8"/>
        <v>-5.9980638557721875</v>
      </c>
      <c r="N14" s="3">
        <f t="shared" si="2"/>
        <v>3.0080407830987914</v>
      </c>
      <c r="O14" s="3">
        <f t="shared" si="3"/>
        <v>3.217663895362497</v>
      </c>
    </row>
    <row r="15" spans="1:19" s="4" customFormat="1" x14ac:dyDescent="0.2">
      <c r="A15" s="11">
        <v>11</v>
      </c>
      <c r="B15" s="14" t="str">
        <f t="shared" si="4"/>
        <v>AEGON Pojišťovna, a.s.</v>
      </c>
      <c r="C15" s="3">
        <f t="shared" si="5"/>
        <v>47.677706511175899</v>
      </c>
      <c r="D15" s="3">
        <f t="shared" si="6"/>
        <v>48.904581049334375</v>
      </c>
      <c r="E15" s="3">
        <f t="shared" si="7"/>
        <v>-2.5087108647772993</v>
      </c>
      <c r="F15" s="3">
        <f t="shared" si="0"/>
        <v>2.7916903516657317</v>
      </c>
      <c r="G15" s="3">
        <f t="shared" si="1"/>
        <v>2.8586481072642056</v>
      </c>
      <c r="I15" s="11">
        <v>11</v>
      </c>
      <c r="J15" s="14" t="s">
        <v>37</v>
      </c>
      <c r="K15" s="3">
        <v>1226.509</v>
      </c>
      <c r="L15" s="3">
        <v>1249.0229999999999</v>
      </c>
      <c r="M15" s="3">
        <f t="shared" si="8"/>
        <v>-1.8025288565542752</v>
      </c>
      <c r="N15" s="3">
        <f t="shared" si="2"/>
        <v>2.7916903516657312</v>
      </c>
      <c r="O15" s="3">
        <f t="shared" si="3"/>
        <v>2.8586481072642056</v>
      </c>
    </row>
    <row r="16" spans="1:19" s="4" customFormat="1" x14ac:dyDescent="0.2">
      <c r="A16" s="11">
        <v>12</v>
      </c>
      <c r="B16" s="14" t="str">
        <f t="shared" si="4"/>
        <v>UNIQA pojišťovna, a.s.</v>
      </c>
      <c r="C16" s="3">
        <f t="shared" si="5"/>
        <v>43.249135082604468</v>
      </c>
      <c r="D16" s="3">
        <f t="shared" si="6"/>
        <v>43.580070477682071</v>
      </c>
      <c r="E16" s="3">
        <f t="shared" si="7"/>
        <v>-0.75937324435277276</v>
      </c>
      <c r="F16" s="3">
        <f t="shared" si="0"/>
        <v>2.5323825738071766</v>
      </c>
      <c r="G16" s="3">
        <f t="shared" si="1"/>
        <v>2.5474113735846466</v>
      </c>
      <c r="I16" s="11">
        <v>12</v>
      </c>
      <c r="J16" s="14" t="s">
        <v>29</v>
      </c>
      <c r="K16" s="3">
        <v>1112.5840000000001</v>
      </c>
      <c r="L16" s="3">
        <v>1113.0350000000001</v>
      </c>
      <c r="M16" s="3">
        <f t="shared" si="8"/>
        <v>-4.0519839897214638E-2</v>
      </c>
      <c r="N16" s="3">
        <f t="shared" si="2"/>
        <v>2.5323825738071766</v>
      </c>
      <c r="O16" s="3">
        <f t="shared" si="3"/>
        <v>2.5474113735846466</v>
      </c>
    </row>
    <row r="17" spans="1:15" s="4" customFormat="1" x14ac:dyDescent="0.2">
      <c r="A17" s="11">
        <v>13</v>
      </c>
      <c r="B17" s="14" t="str">
        <f t="shared" si="4"/>
        <v>AXA životní pojišťovna a.s.</v>
      </c>
      <c r="C17" s="3">
        <f t="shared" si="5"/>
        <v>40.486841593780362</v>
      </c>
      <c r="D17" s="3">
        <f t="shared" si="6"/>
        <v>42.868480814408777</v>
      </c>
      <c r="E17" s="3">
        <f t="shared" si="7"/>
        <v>-5.555688411117913</v>
      </c>
      <c r="F17" s="3">
        <f t="shared" si="0"/>
        <v>2.3706409833342428</v>
      </c>
      <c r="G17" s="3">
        <f t="shared" si="1"/>
        <v>2.5058164063971571</v>
      </c>
      <c r="I17" s="11">
        <v>13</v>
      </c>
      <c r="J17" s="14" t="s">
        <v>34</v>
      </c>
      <c r="K17" s="3">
        <v>1041.5239999999999</v>
      </c>
      <c r="L17" s="3">
        <v>1094.8610000000001</v>
      </c>
      <c r="M17" s="3">
        <f t="shared" si="8"/>
        <v>-4.8715773052469871</v>
      </c>
      <c r="N17" s="3">
        <f t="shared" si="2"/>
        <v>2.3706409833342428</v>
      </c>
      <c r="O17" s="3">
        <f t="shared" si="3"/>
        <v>2.5058164063971571</v>
      </c>
    </row>
    <row r="18" spans="1:15" s="4" customFormat="1" ht="25.5" x14ac:dyDescent="0.2">
      <c r="A18" s="11">
        <v>14</v>
      </c>
      <c r="B18" s="14" t="str">
        <f t="shared" si="4"/>
        <v>BNP Paribas Cardif Pojišťovna, a.s.</v>
      </c>
      <c r="C18" s="3">
        <f t="shared" si="5"/>
        <v>7.533760932944606</v>
      </c>
      <c r="D18" s="3">
        <f t="shared" si="6"/>
        <v>8.2278386844166018</v>
      </c>
      <c r="E18" s="3">
        <f t="shared" si="7"/>
        <v>-8.4357238649630801</v>
      </c>
      <c r="F18" s="3">
        <f t="shared" si="0"/>
        <v>0.44112708532503936</v>
      </c>
      <c r="G18" s="3">
        <f t="shared" si="1"/>
        <v>0.48094667160844357</v>
      </c>
      <c r="I18" s="11">
        <v>14</v>
      </c>
      <c r="J18" s="14" t="s">
        <v>32</v>
      </c>
      <c r="K18" s="3">
        <v>193.80600000000001</v>
      </c>
      <c r="L18" s="3">
        <v>210.13900000000001</v>
      </c>
      <c r="M18" s="3">
        <f t="shared" si="8"/>
        <v>-7.7724744097954215</v>
      </c>
      <c r="N18" s="3">
        <f t="shared" si="2"/>
        <v>0.44112708532503941</v>
      </c>
      <c r="O18" s="3">
        <f t="shared" si="3"/>
        <v>0.48094667160844357</v>
      </c>
    </row>
    <row r="19" spans="1:15" s="4" customFormat="1" x14ac:dyDescent="0.2">
      <c r="A19" s="11">
        <v>15</v>
      </c>
      <c r="B19" s="14" t="str">
        <f t="shared" si="4"/>
        <v>ERGO pojišťovna a.s.</v>
      </c>
      <c r="C19" s="3">
        <f t="shared" si="5"/>
        <v>5.8887074829931967</v>
      </c>
      <c r="D19" s="3">
        <f t="shared" si="6"/>
        <v>6.2022709475332816</v>
      </c>
      <c r="E19" s="3">
        <f t="shared" si="7"/>
        <v>-5.0556234513552312</v>
      </c>
      <c r="F19" s="3">
        <f t="shared" si="0"/>
        <v>0.34480366332638945</v>
      </c>
      <c r="G19" s="3">
        <f t="shared" si="1"/>
        <v>0.36254497481575104</v>
      </c>
      <c r="I19" s="11">
        <v>15</v>
      </c>
      <c r="J19" s="14" t="s">
        <v>43</v>
      </c>
      <c r="K19" s="3">
        <v>151.48699999999999</v>
      </c>
      <c r="L19" s="3">
        <v>158.40600000000001</v>
      </c>
      <c r="M19" s="3">
        <f t="shared" si="8"/>
        <v>-4.3678901051727905</v>
      </c>
      <c r="N19" s="3">
        <f t="shared" si="2"/>
        <v>0.34480366332638945</v>
      </c>
      <c r="O19" s="3">
        <f t="shared" si="3"/>
        <v>0.36254497481575104</v>
      </c>
    </row>
    <row r="20" spans="1:15" s="4" customFormat="1" x14ac:dyDescent="0.2">
      <c r="A20" s="11">
        <v>16</v>
      </c>
      <c r="B20" s="14" t="str">
        <f t="shared" si="4"/>
        <v>MAXIMA pojišťovna, a.s.</v>
      </c>
      <c r="C20" s="3">
        <f t="shared" si="5"/>
        <v>2.8824489795918362</v>
      </c>
      <c r="D20" s="3">
        <f t="shared" si="6"/>
        <v>2.0155833985904463</v>
      </c>
      <c r="E20" s="3">
        <f t="shared" si="7"/>
        <v>43.008172304237718</v>
      </c>
      <c r="F20" s="3">
        <f t="shared" si="0"/>
        <v>0.16877709928452675</v>
      </c>
      <c r="G20" s="3">
        <f t="shared" si="1"/>
        <v>0.11781807642112818</v>
      </c>
      <c r="I20" s="11">
        <v>16</v>
      </c>
      <c r="J20" s="14" t="s">
        <v>47</v>
      </c>
      <c r="K20" s="3">
        <v>74.150999999999996</v>
      </c>
      <c r="L20" s="3">
        <v>51.478000000000002</v>
      </c>
      <c r="M20" s="3">
        <f t="shared" si="8"/>
        <v>44.044057655697571</v>
      </c>
      <c r="N20" s="3">
        <f t="shared" si="2"/>
        <v>0.16877709928452675</v>
      </c>
      <c r="O20" s="3">
        <f t="shared" si="3"/>
        <v>0.1178180764211282</v>
      </c>
    </row>
    <row r="21" spans="1:15" s="4" customFormat="1" ht="25.5" x14ac:dyDescent="0.2">
      <c r="A21" s="11">
        <v>17</v>
      </c>
      <c r="B21" s="14" t="str">
        <f t="shared" si="4"/>
        <v>Hasičská vzájemná pojišťovna, a.s.</v>
      </c>
      <c r="C21" s="3">
        <f t="shared" si="5"/>
        <v>9.6482021379980562E-2</v>
      </c>
      <c r="D21" s="3">
        <f t="shared" si="6"/>
        <v>0.11229444009397024</v>
      </c>
      <c r="E21" s="3">
        <f t="shared" si="7"/>
        <v>-14.08121248100754</v>
      </c>
      <c r="F21" s="3">
        <f t="shared" si="0"/>
        <v>5.6493474184325966E-3</v>
      </c>
      <c r="G21" s="3">
        <f t="shared" si="1"/>
        <v>6.564012649593917E-3</v>
      </c>
      <c r="I21" s="11">
        <v>17</v>
      </c>
      <c r="J21" s="14" t="s">
        <v>42</v>
      </c>
      <c r="K21" s="3">
        <v>2.4820000000000002</v>
      </c>
      <c r="L21" s="3">
        <v>2.8679999999999999</v>
      </c>
      <c r="M21" s="3">
        <f t="shared" si="8"/>
        <v>-13.458856345885621</v>
      </c>
      <c r="N21" s="3">
        <f t="shared" si="2"/>
        <v>5.6493474184325966E-3</v>
      </c>
      <c r="O21" s="3">
        <f t="shared" si="3"/>
        <v>6.564012649593917E-3</v>
      </c>
    </row>
    <row r="22" spans="1:15" s="27" customFormat="1" x14ac:dyDescent="0.2">
      <c r="A22" s="7" t="s">
        <v>11</v>
      </c>
      <c r="B22" s="24"/>
      <c r="C22" s="3">
        <f t="shared" si="5"/>
        <v>1707.8436540330417</v>
      </c>
      <c r="D22" s="24">
        <f t="shared" si="6"/>
        <v>1710.7590446358654</v>
      </c>
      <c r="E22" s="24">
        <f t="shared" si="7"/>
        <v>-0.17041503372230693</v>
      </c>
      <c r="F22" s="24">
        <f t="shared" si="0"/>
        <v>100</v>
      </c>
      <c r="G22" s="24">
        <f t="shared" si="1"/>
        <v>100</v>
      </c>
      <c r="I22" s="7" t="s">
        <v>11</v>
      </c>
      <c r="J22" s="24"/>
      <c r="K22" s="24">
        <v>43934.277999999998</v>
      </c>
      <c r="L22" s="24">
        <v>43692.786</v>
      </c>
      <c r="M22" s="24">
        <f t="shared" si="8"/>
        <v>0.55270451282277122</v>
      </c>
      <c r="N22" s="24">
        <f t="shared" si="2"/>
        <v>100</v>
      </c>
      <c r="O22" s="24">
        <f t="shared" si="3"/>
        <v>99.999999999999986</v>
      </c>
    </row>
    <row r="23" spans="1:15" x14ac:dyDescent="0.2">
      <c r="C23" s="18"/>
      <c r="D23" s="18"/>
    </row>
    <row r="24" spans="1:15" x14ac:dyDescent="0.2">
      <c r="C24" s="18"/>
      <c r="D24" s="15"/>
      <c r="H24" s="2"/>
      <c r="I24" s="2"/>
    </row>
    <row r="25" spans="1:15" ht="15" x14ac:dyDescent="0.25">
      <c r="A25" s="10" t="s">
        <v>4</v>
      </c>
      <c r="B25" s="22"/>
      <c r="C25" s="19"/>
      <c r="D25" s="15"/>
      <c r="E25" s="10" t="s">
        <v>5</v>
      </c>
      <c r="F25" s="9"/>
      <c r="G25" s="9"/>
      <c r="H25" s="2"/>
      <c r="I25" s="2"/>
    </row>
    <row r="26" spans="1:15" s="2" customFormat="1" ht="15" x14ac:dyDescent="0.25">
      <c r="A26" s="29" t="s">
        <v>17</v>
      </c>
      <c r="B26" s="23"/>
      <c r="C26" s="15"/>
      <c r="D26" s="15"/>
      <c r="E26" s="13" t="s">
        <v>6</v>
      </c>
    </row>
    <row r="27" spans="1:15" s="2" customFormat="1" ht="15" x14ac:dyDescent="0.25">
      <c r="A27" s="29" t="s">
        <v>20</v>
      </c>
      <c r="B27" s="25"/>
      <c r="C27" s="15"/>
      <c r="D27" s="15"/>
      <c r="E27" s="13" t="s">
        <v>7</v>
      </c>
    </row>
  </sheetData>
  <sortState ref="B5:G22">
    <sortCondition descending="1" ref="C5:C22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26:A27">
    <cfRule type="cellIs" dxfId="7" priority="1" operator="equal">
      <formula>"Gross claims paid"</formula>
    </cfRule>
    <cfRule type="cellIs" dxfId="6" priority="2" operator="equal">
      <formula>#REF!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36"/>
  <sheetViews>
    <sheetView topLeftCell="A25" zoomScale="130" zoomScaleNormal="130" workbookViewId="0">
      <selection activeCell="A32" sqref="A31:XFD32"/>
    </sheetView>
  </sheetViews>
  <sheetFormatPr defaultRowHeight="12.75" x14ac:dyDescent="0.2"/>
  <cols>
    <col min="1" max="1" width="3.140625" style="1" customWidth="1"/>
    <col min="2" max="2" width="29.28515625" style="1" customWidth="1"/>
    <col min="3" max="4" width="13.42578125" style="1" customWidth="1"/>
    <col min="5" max="5" width="10.28515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 x14ac:dyDescent="0.2">
      <c r="A1" s="5" t="s">
        <v>16</v>
      </c>
      <c r="B1" s="1"/>
      <c r="C1" s="2"/>
      <c r="D1" s="6"/>
      <c r="E1" s="6"/>
      <c r="F1" s="6"/>
      <c r="G1" s="6"/>
      <c r="I1" s="5" t="s">
        <v>16</v>
      </c>
      <c r="J1" s="1"/>
      <c r="K1" s="2"/>
      <c r="L1" s="6"/>
      <c r="M1" s="33" t="s">
        <v>15</v>
      </c>
      <c r="N1" s="33"/>
      <c r="O1" s="33"/>
    </row>
    <row r="2" spans="1:19" s="4" customFormat="1" x14ac:dyDescent="0.2">
      <c r="A2" s="30" t="s">
        <v>13</v>
      </c>
      <c r="B2" s="30" t="s">
        <v>1</v>
      </c>
      <c r="C2" s="31" t="s">
        <v>8</v>
      </c>
      <c r="D2" s="31"/>
      <c r="E2" s="31"/>
      <c r="F2" s="32" t="s">
        <v>14</v>
      </c>
      <c r="G2" s="32"/>
      <c r="I2" s="30" t="s">
        <v>13</v>
      </c>
      <c r="J2" s="30" t="s">
        <v>1</v>
      </c>
      <c r="K2" s="31" t="s">
        <v>8</v>
      </c>
      <c r="L2" s="31"/>
      <c r="M2" s="31"/>
      <c r="N2" s="32" t="s">
        <v>14</v>
      </c>
      <c r="O2" s="32"/>
    </row>
    <row r="3" spans="1:19" s="4" customFormat="1" x14ac:dyDescent="0.2">
      <c r="A3" s="30"/>
      <c r="B3" s="30"/>
      <c r="C3" s="20" t="s">
        <v>21</v>
      </c>
      <c r="D3" s="20" t="s">
        <v>18</v>
      </c>
      <c r="E3" s="21" t="s">
        <v>9</v>
      </c>
      <c r="F3" s="20" t="s">
        <v>21</v>
      </c>
      <c r="G3" s="20" t="s">
        <v>18</v>
      </c>
      <c r="I3" s="30"/>
      <c r="J3" s="30"/>
      <c r="K3" s="20" t="s">
        <v>21</v>
      </c>
      <c r="L3" s="20" t="s">
        <v>18</v>
      </c>
      <c r="M3" s="21" t="s">
        <v>9</v>
      </c>
      <c r="N3" s="20" t="s">
        <v>21</v>
      </c>
      <c r="O3" s="20" t="s">
        <v>18</v>
      </c>
    </row>
    <row r="4" spans="1:19" s="4" customFormat="1" x14ac:dyDescent="0.2">
      <c r="A4" s="30"/>
      <c r="B4" s="30"/>
      <c r="C4" s="17" t="s">
        <v>10</v>
      </c>
      <c r="D4" s="17" t="s">
        <v>10</v>
      </c>
      <c r="E4" s="28" t="s">
        <v>3</v>
      </c>
      <c r="F4" s="28" t="s">
        <v>3</v>
      </c>
      <c r="G4" s="28" t="s">
        <v>3</v>
      </c>
      <c r="I4" s="30"/>
      <c r="J4" s="30"/>
      <c r="K4" s="28" t="s">
        <v>0</v>
      </c>
      <c r="L4" s="28" t="s">
        <v>0</v>
      </c>
      <c r="M4" s="28" t="s">
        <v>3</v>
      </c>
      <c r="N4" s="28" t="s">
        <v>3</v>
      </c>
      <c r="O4" s="28" t="s">
        <v>3</v>
      </c>
    </row>
    <row r="5" spans="1:19" s="4" customFormat="1" x14ac:dyDescent="0.2">
      <c r="A5" s="11">
        <v>1</v>
      </c>
      <c r="B5" s="14" t="str">
        <f>J5</f>
        <v>Česká pojišťovna a.s.</v>
      </c>
      <c r="C5" s="3">
        <f>K5/25.725</f>
        <v>786.68186588921276</v>
      </c>
      <c r="D5" s="3">
        <f>L5/25.54</f>
        <v>756.45450274079883</v>
      </c>
      <c r="E5" s="3">
        <f>C5*100/D5-100</f>
        <v>3.9959261315642465</v>
      </c>
      <c r="F5" s="3">
        <f t="shared" ref="F5:F31" si="0">C5*100/$C$31</f>
        <v>23.700028988263234</v>
      </c>
      <c r="G5" s="3">
        <f t="shared" ref="G5:G31" si="1">D5*100/$D$31</f>
        <v>24.249385250654765</v>
      </c>
      <c r="I5" s="11">
        <v>1</v>
      </c>
      <c r="J5" s="14" t="s">
        <v>22</v>
      </c>
      <c r="K5" s="3">
        <v>20237.391</v>
      </c>
      <c r="L5" s="3">
        <v>19319.848000000002</v>
      </c>
      <c r="M5" s="3">
        <f>K5*100/L5-100</f>
        <v>4.7492247351014214</v>
      </c>
      <c r="N5" s="3">
        <f t="shared" ref="N5:N31" si="2">K5*100/$K$31</f>
        <v>23.700028988263234</v>
      </c>
      <c r="O5" s="3">
        <f t="shared" ref="O5:O31" si="3">L5*100/$L$31</f>
        <v>24.249385250654768</v>
      </c>
    </row>
    <row r="6" spans="1:19" s="4" customFormat="1" x14ac:dyDescent="0.2">
      <c r="A6" s="11">
        <v>2</v>
      </c>
      <c r="B6" s="14" t="str">
        <f t="shared" ref="B6:B30" si="4">J6</f>
        <v>Kooperativa, pojišťovna, a.s.</v>
      </c>
      <c r="C6" s="3">
        <f t="shared" ref="C6:C31" si="5">K6/25.725</f>
        <v>704.49197278911561</v>
      </c>
      <c r="D6" s="3">
        <f t="shared" ref="D6:D31" si="6">L6/25.54</f>
        <v>703.91632732967901</v>
      </c>
      <c r="E6" s="3">
        <f t="shared" ref="E6:E31" si="7">C6*100/D6-100</f>
        <v>8.1777540467115273E-2</v>
      </c>
      <c r="F6" s="3">
        <f t="shared" si="0"/>
        <v>21.223929139676059</v>
      </c>
      <c r="G6" s="3">
        <f t="shared" si="1"/>
        <v>22.565188182232706</v>
      </c>
      <c r="I6" s="11">
        <v>2</v>
      </c>
      <c r="J6" s="14" t="s">
        <v>23</v>
      </c>
      <c r="K6" s="3">
        <v>18123.056</v>
      </c>
      <c r="L6" s="3">
        <v>17978.023000000001</v>
      </c>
      <c r="M6" s="3">
        <f t="shared" ref="M6:M31" si="8">K6*100/L6-100</f>
        <v>0.80672385389650003</v>
      </c>
      <c r="N6" s="3">
        <f t="shared" si="2"/>
        <v>21.223929139676059</v>
      </c>
      <c r="O6" s="3">
        <f t="shared" si="3"/>
        <v>22.565188182232703</v>
      </c>
    </row>
    <row r="7" spans="1:19" s="4" customFormat="1" x14ac:dyDescent="0.2">
      <c r="A7" s="11">
        <v>3</v>
      </c>
      <c r="B7" s="14" t="str">
        <f t="shared" si="4"/>
        <v>Allianz pojišťovna, a.s.</v>
      </c>
      <c r="C7" s="3">
        <f t="shared" si="5"/>
        <v>395.65500485908649</v>
      </c>
      <c r="D7" s="3">
        <f t="shared" si="6"/>
        <v>379.62631166797183</v>
      </c>
      <c r="E7" s="3">
        <f t="shared" si="7"/>
        <v>4.2222292550505927</v>
      </c>
      <c r="F7" s="3">
        <f t="shared" si="0"/>
        <v>11.919729551554624</v>
      </c>
      <c r="G7" s="3">
        <f t="shared" si="1"/>
        <v>12.169541789450019</v>
      </c>
      <c r="I7" s="11">
        <v>3</v>
      </c>
      <c r="J7" s="14" t="s">
        <v>24</v>
      </c>
      <c r="K7" s="3">
        <v>10178.225</v>
      </c>
      <c r="L7" s="3">
        <v>9695.6560000000009</v>
      </c>
      <c r="M7" s="3">
        <f t="shared" si="8"/>
        <v>4.9771670942120778</v>
      </c>
      <c r="N7" s="3">
        <f t="shared" si="2"/>
        <v>11.919729551554624</v>
      </c>
      <c r="O7" s="3">
        <f t="shared" si="3"/>
        <v>12.169541789450021</v>
      </c>
    </row>
    <row r="8" spans="1:19" s="4" customFormat="1" ht="25.5" x14ac:dyDescent="0.2">
      <c r="A8" s="11">
        <v>4</v>
      </c>
      <c r="B8" s="14" t="str">
        <f t="shared" si="4"/>
        <v>Česká podnikatelská pojišťovna, a.s.</v>
      </c>
      <c r="C8" s="3">
        <f t="shared" si="5"/>
        <v>270.08326530612243</v>
      </c>
      <c r="D8" s="3">
        <f t="shared" si="6"/>
        <v>244.58535630383713</v>
      </c>
      <c r="E8" s="3">
        <f t="shared" si="7"/>
        <v>10.424953230074166</v>
      </c>
      <c r="F8" s="3">
        <f t="shared" si="0"/>
        <v>8.136683320855056</v>
      </c>
      <c r="G8" s="3">
        <f t="shared" si="1"/>
        <v>7.8405832871520333</v>
      </c>
      <c r="I8" s="11">
        <v>4</v>
      </c>
      <c r="J8" s="14" t="s">
        <v>26</v>
      </c>
      <c r="K8" s="3">
        <v>6947.8919999999998</v>
      </c>
      <c r="L8" s="3">
        <v>6246.71</v>
      </c>
      <c r="M8" s="3">
        <f t="shared" si="8"/>
        <v>11.2248207456405</v>
      </c>
      <c r="N8" s="3">
        <f t="shared" si="2"/>
        <v>8.136683320855056</v>
      </c>
      <c r="O8" s="3">
        <f t="shared" si="3"/>
        <v>7.8405832871520325</v>
      </c>
    </row>
    <row r="9" spans="1:19" s="4" customFormat="1" ht="25.5" x14ac:dyDescent="0.2">
      <c r="A9" s="11">
        <v>5</v>
      </c>
      <c r="B9" s="14" t="str">
        <f t="shared" si="4"/>
        <v>ČSOB Pojišťovna, a. s., člen holdingu ČSOB</v>
      </c>
      <c r="C9" s="3">
        <f t="shared" si="5"/>
        <v>255.62993197278911</v>
      </c>
      <c r="D9" s="3">
        <f t="shared" si="6"/>
        <v>227.75649960845732</v>
      </c>
      <c r="E9" s="3">
        <f t="shared" si="7"/>
        <v>12.238259901363875</v>
      </c>
      <c r="F9" s="3">
        <f t="shared" si="0"/>
        <v>7.70125391307299</v>
      </c>
      <c r="G9" s="3">
        <f t="shared" si="1"/>
        <v>7.3011067847903837</v>
      </c>
      <c r="I9" s="11">
        <v>5</v>
      </c>
      <c r="J9" s="14" t="s">
        <v>25</v>
      </c>
      <c r="K9" s="3">
        <v>6576.08</v>
      </c>
      <c r="L9" s="3">
        <v>5816.9009999999998</v>
      </c>
      <c r="M9" s="3">
        <f t="shared" si="8"/>
        <v>13.051262175512363</v>
      </c>
      <c r="N9" s="3">
        <f t="shared" si="2"/>
        <v>7.70125391307299</v>
      </c>
      <c r="O9" s="3">
        <f t="shared" si="3"/>
        <v>7.3011067847903846</v>
      </c>
    </row>
    <row r="10" spans="1:19" s="4" customFormat="1" x14ac:dyDescent="0.2">
      <c r="A10" s="11">
        <v>6</v>
      </c>
      <c r="B10" s="14" t="str">
        <f t="shared" si="4"/>
        <v>Generali Pojišťovna a.s.</v>
      </c>
      <c r="C10" s="3">
        <f t="shared" si="5"/>
        <v>235.8074635568513</v>
      </c>
      <c r="D10" s="3">
        <f t="shared" si="6"/>
        <v>223.54318715740015</v>
      </c>
      <c r="E10" s="3">
        <f t="shared" si="7"/>
        <v>5.4863118645685489</v>
      </c>
      <c r="F10" s="3">
        <f t="shared" si="0"/>
        <v>7.1040708630408957</v>
      </c>
      <c r="G10" s="3">
        <f t="shared" si="1"/>
        <v>7.166042168958394</v>
      </c>
      <c r="I10" s="11">
        <v>6</v>
      </c>
      <c r="J10" s="14" t="s">
        <v>27</v>
      </c>
      <c r="K10" s="3">
        <v>6066.1469999999999</v>
      </c>
      <c r="L10" s="3">
        <v>5709.2929999999997</v>
      </c>
      <c r="M10" s="3">
        <f t="shared" si="8"/>
        <v>6.2504061361012617</v>
      </c>
      <c r="N10" s="3">
        <f t="shared" si="2"/>
        <v>7.1040708630408957</v>
      </c>
      <c r="O10" s="3">
        <f t="shared" si="3"/>
        <v>7.1660421689583931</v>
      </c>
    </row>
    <row r="11" spans="1:19" s="4" customFormat="1" x14ac:dyDescent="0.2">
      <c r="A11" s="11">
        <v>7</v>
      </c>
      <c r="B11" s="14" t="str">
        <f t="shared" si="4"/>
        <v>UNIQA pojišťovna, a.s.</v>
      </c>
      <c r="C11" s="3">
        <f t="shared" si="5"/>
        <v>226.73414965986393</v>
      </c>
      <c r="D11" s="3">
        <f t="shared" si="6"/>
        <v>210.20849647611593</v>
      </c>
      <c r="E11" s="3">
        <f t="shared" si="7"/>
        <v>7.8615533914090321</v>
      </c>
      <c r="F11" s="3">
        <f t="shared" si="0"/>
        <v>6.8307230057909418</v>
      </c>
      <c r="G11" s="3">
        <f t="shared" si="1"/>
        <v>6.7385768681938654</v>
      </c>
      <c r="I11" s="11">
        <v>7</v>
      </c>
      <c r="J11" s="14" t="s">
        <v>29</v>
      </c>
      <c r="K11" s="3">
        <v>5832.7359999999999</v>
      </c>
      <c r="L11" s="3">
        <v>5368.7250000000004</v>
      </c>
      <c r="M11" s="3">
        <f t="shared" si="8"/>
        <v>8.6428528188722566</v>
      </c>
      <c r="N11" s="3">
        <f t="shared" si="2"/>
        <v>6.8307230057909418</v>
      </c>
      <c r="O11" s="3">
        <f t="shared" si="3"/>
        <v>6.7385768681938645</v>
      </c>
      <c r="S11" s="8"/>
    </row>
    <row r="12" spans="1:19" s="4" customFormat="1" ht="25.5" x14ac:dyDescent="0.2">
      <c r="A12" s="11">
        <v>8</v>
      </c>
      <c r="B12" s="14" t="str">
        <f t="shared" si="4"/>
        <v>BNP Paribas Cardif Pojišťovna, a.s.</v>
      </c>
      <c r="C12" s="3">
        <f t="shared" si="5"/>
        <v>89.940913508260437</v>
      </c>
      <c r="D12" s="3">
        <f t="shared" si="6"/>
        <v>80.358966327329682</v>
      </c>
      <c r="E12" s="3">
        <f t="shared" si="7"/>
        <v>11.923930357566064</v>
      </c>
      <c r="F12" s="3">
        <f t="shared" si="0"/>
        <v>2.7096115339677085</v>
      </c>
      <c r="G12" s="3">
        <f t="shared" si="1"/>
        <v>2.5760379847768893</v>
      </c>
      <c r="I12" s="11">
        <v>8</v>
      </c>
      <c r="J12" s="14" t="s">
        <v>32</v>
      </c>
      <c r="K12" s="3">
        <v>2313.73</v>
      </c>
      <c r="L12" s="3">
        <v>2052.3679999999999</v>
      </c>
      <c r="M12" s="3">
        <f t="shared" si="8"/>
        <v>12.734655773233655</v>
      </c>
      <c r="N12" s="3">
        <f t="shared" si="2"/>
        <v>2.7096115339677085</v>
      </c>
      <c r="O12" s="3">
        <f t="shared" si="3"/>
        <v>2.5760379847768893</v>
      </c>
    </row>
    <row r="13" spans="1:19" s="4" customFormat="1" x14ac:dyDescent="0.2">
      <c r="A13" s="11">
        <v>9</v>
      </c>
      <c r="B13" s="14" t="str">
        <f t="shared" si="4"/>
        <v>DIRECT pojišťovna, a.s.</v>
      </c>
      <c r="C13" s="3">
        <f t="shared" si="5"/>
        <v>54.109582118561711</v>
      </c>
      <c r="D13" s="3">
        <f t="shared" si="6"/>
        <v>41.725019577133907</v>
      </c>
      <c r="E13" s="3">
        <f t="shared" si="7"/>
        <v>29.681382218487386</v>
      </c>
      <c r="F13" s="3">
        <f t="shared" si="0"/>
        <v>1.6301362982394219</v>
      </c>
      <c r="G13" s="3">
        <f t="shared" si="1"/>
        <v>1.3375636877710944</v>
      </c>
      <c r="I13" s="11">
        <v>9</v>
      </c>
      <c r="J13" s="14" t="s">
        <v>35</v>
      </c>
      <c r="K13" s="3">
        <v>1391.9690000000001</v>
      </c>
      <c r="L13" s="3">
        <v>1065.6569999999999</v>
      </c>
      <c r="M13" s="3">
        <f t="shared" si="8"/>
        <v>30.620734438942378</v>
      </c>
      <c r="N13" s="3">
        <f t="shared" si="2"/>
        <v>1.6301362982394216</v>
      </c>
      <c r="O13" s="3">
        <f t="shared" si="3"/>
        <v>1.3375636877710944</v>
      </c>
    </row>
    <row r="14" spans="1:19" s="4" customFormat="1" x14ac:dyDescent="0.2">
      <c r="A14" s="11">
        <v>10</v>
      </c>
      <c r="B14" s="14" t="str">
        <f t="shared" si="4"/>
        <v>AXA pojišťovna a.s.</v>
      </c>
      <c r="C14" s="3">
        <f t="shared" si="5"/>
        <v>49.949776482021377</v>
      </c>
      <c r="D14" s="3">
        <f t="shared" si="6"/>
        <v>41.879013312451058</v>
      </c>
      <c r="E14" s="3">
        <f t="shared" si="7"/>
        <v>19.271617288009992</v>
      </c>
      <c r="F14" s="3">
        <f t="shared" si="0"/>
        <v>1.5048156083311703</v>
      </c>
      <c r="G14" s="3">
        <f t="shared" si="1"/>
        <v>1.3425002086066014</v>
      </c>
      <c r="I14" s="11">
        <v>10</v>
      </c>
      <c r="J14" s="14" t="s">
        <v>36</v>
      </c>
      <c r="K14" s="3">
        <v>1284.9580000000001</v>
      </c>
      <c r="L14" s="3">
        <v>1069.5899999999999</v>
      </c>
      <c r="M14" s="3">
        <f t="shared" si="8"/>
        <v>20.135565964528482</v>
      </c>
      <c r="N14" s="3">
        <f t="shared" si="2"/>
        <v>1.5048156083311703</v>
      </c>
      <c r="O14" s="3">
        <f t="shared" si="3"/>
        <v>1.3425002086066011</v>
      </c>
    </row>
    <row r="15" spans="1:19" s="4" customFormat="1" ht="25.5" x14ac:dyDescent="0.2">
      <c r="A15" s="11">
        <v>11</v>
      </c>
      <c r="B15" s="14" t="str">
        <f t="shared" si="4"/>
        <v>Colonnade Insurance S.A., organizační složka</v>
      </c>
      <c r="C15" s="3">
        <f t="shared" si="5"/>
        <v>35.809251700680271</v>
      </c>
      <c r="D15" s="3">
        <f t="shared" si="6"/>
        <v>19.626350822239626</v>
      </c>
      <c r="E15" s="3">
        <f t="shared" si="7"/>
        <v>82.45496590279518</v>
      </c>
      <c r="F15" s="3">
        <f t="shared" si="0"/>
        <v>1.0788100503560552</v>
      </c>
      <c r="G15" s="3">
        <f t="shared" si="1"/>
        <v>0.62915474814229677</v>
      </c>
      <c r="I15" s="11">
        <v>11</v>
      </c>
      <c r="J15" s="14" t="s">
        <v>38</v>
      </c>
      <c r="K15" s="3">
        <v>921.19299999999998</v>
      </c>
      <c r="L15" s="3">
        <v>501.25700000000001</v>
      </c>
      <c r="M15" s="3">
        <f t="shared" si="8"/>
        <v>83.776585663641612</v>
      </c>
      <c r="N15" s="3">
        <f t="shared" si="2"/>
        <v>1.0788100503560552</v>
      </c>
      <c r="O15" s="3">
        <f t="shared" si="3"/>
        <v>0.62915474814229666</v>
      </c>
    </row>
    <row r="16" spans="1:19" s="4" customFormat="1" x14ac:dyDescent="0.2">
      <c r="A16" s="11">
        <v>12</v>
      </c>
      <c r="B16" s="14" t="str">
        <f t="shared" si="4"/>
        <v>Slavia pojišťovna a.s.</v>
      </c>
      <c r="C16" s="3">
        <f t="shared" si="5"/>
        <v>31.846452866861028</v>
      </c>
      <c r="D16" s="3">
        <f t="shared" si="6"/>
        <v>29.817227877838686</v>
      </c>
      <c r="E16" s="3">
        <f t="shared" si="7"/>
        <v>6.8055454294278661</v>
      </c>
      <c r="F16" s="3">
        <f t="shared" si="0"/>
        <v>0.95942450035356119</v>
      </c>
      <c r="G16" s="3">
        <f t="shared" si="1"/>
        <v>0.95583996565095253</v>
      </c>
      <c r="I16" s="11">
        <v>12</v>
      </c>
      <c r="J16" s="14" t="s">
        <v>39</v>
      </c>
      <c r="K16" s="3">
        <v>819.25</v>
      </c>
      <c r="L16" s="3">
        <v>761.53200000000004</v>
      </c>
      <c r="M16" s="3">
        <f t="shared" si="8"/>
        <v>7.5791956214577993</v>
      </c>
      <c r="N16" s="3">
        <f t="shared" si="2"/>
        <v>0.9594245003535613</v>
      </c>
      <c r="O16" s="3">
        <f t="shared" si="3"/>
        <v>0.95583996565095253</v>
      </c>
    </row>
    <row r="17" spans="1:15" s="4" customFormat="1" x14ac:dyDescent="0.2">
      <c r="A17" s="11">
        <v>13</v>
      </c>
      <c r="B17" s="14" t="str">
        <f t="shared" si="4"/>
        <v>ERV Evropská pojišťovna, a. s.</v>
      </c>
      <c r="C17" s="3">
        <f t="shared" si="5"/>
        <v>25.857065111758988</v>
      </c>
      <c r="D17" s="3">
        <f t="shared" si="6"/>
        <v>21.722787783868441</v>
      </c>
      <c r="E17" s="3">
        <f t="shared" si="7"/>
        <v>19.031983228969821</v>
      </c>
      <c r="F17" s="3">
        <f t="shared" si="0"/>
        <v>0.77898477042865966</v>
      </c>
      <c r="G17" s="3">
        <f t="shared" si="1"/>
        <v>0.69635946085410516</v>
      </c>
      <c r="I17" s="11">
        <v>13</v>
      </c>
      <c r="J17" s="14" t="s">
        <v>40</v>
      </c>
      <c r="K17" s="3">
        <v>665.173</v>
      </c>
      <c r="L17" s="3">
        <v>554.79999999999995</v>
      </c>
      <c r="M17" s="3">
        <f t="shared" si="8"/>
        <v>19.894196106705138</v>
      </c>
      <c r="N17" s="3">
        <f t="shared" si="2"/>
        <v>0.77898477042865966</v>
      </c>
      <c r="O17" s="3">
        <f t="shared" si="3"/>
        <v>0.69635946085410516</v>
      </c>
    </row>
    <row r="18" spans="1:15" s="4" customFormat="1" x14ac:dyDescent="0.2">
      <c r="A18" s="11">
        <v>14</v>
      </c>
      <c r="B18" s="14" t="str">
        <f t="shared" si="4"/>
        <v>Pojišťovna VZP, a.s.</v>
      </c>
      <c r="C18" s="3">
        <f t="shared" si="5"/>
        <v>23.218775510204079</v>
      </c>
      <c r="D18" s="3">
        <f t="shared" si="6"/>
        <v>17.29894283476899</v>
      </c>
      <c r="E18" s="3">
        <f t="shared" si="7"/>
        <v>34.220777142155015</v>
      </c>
      <c r="F18" s="3">
        <f t="shared" si="0"/>
        <v>0.69950214505301567</v>
      </c>
      <c r="G18" s="3">
        <f t="shared" si="1"/>
        <v>0.55454588175424746</v>
      </c>
      <c r="I18" s="11">
        <v>14</v>
      </c>
      <c r="J18" s="14" t="s">
        <v>41</v>
      </c>
      <c r="K18" s="3">
        <v>597.303</v>
      </c>
      <c r="L18" s="3">
        <v>441.815</v>
      </c>
      <c r="M18" s="3">
        <f t="shared" si="8"/>
        <v>35.193010649253665</v>
      </c>
      <c r="N18" s="3">
        <f t="shared" si="2"/>
        <v>0.69950214505301589</v>
      </c>
      <c r="O18" s="3">
        <f t="shared" si="3"/>
        <v>0.55454588175424746</v>
      </c>
    </row>
    <row r="19" spans="1:15" s="4" customFormat="1" ht="25.5" x14ac:dyDescent="0.2">
      <c r="A19" s="11">
        <v>15</v>
      </c>
      <c r="B19" s="14" t="str">
        <f t="shared" si="4"/>
        <v>Hasičská vzájemná pojišťovna, a.s.</v>
      </c>
      <c r="C19" s="3">
        <f t="shared" si="5"/>
        <v>22.389115646258503</v>
      </c>
      <c r="D19" s="3">
        <f t="shared" si="6"/>
        <v>21.607752545027406</v>
      </c>
      <c r="E19" s="3">
        <f t="shared" si="7"/>
        <v>3.6161238870301275</v>
      </c>
      <c r="F19" s="3">
        <f t="shared" si="0"/>
        <v>0.67450733625100656</v>
      </c>
      <c r="G19" s="3">
        <f t="shared" si="1"/>
        <v>0.69267181828743363</v>
      </c>
      <c r="I19" s="11">
        <v>15</v>
      </c>
      <c r="J19" s="14" t="s">
        <v>42</v>
      </c>
      <c r="K19" s="3">
        <v>575.96</v>
      </c>
      <c r="L19" s="3">
        <v>551.86199999999997</v>
      </c>
      <c r="M19" s="3">
        <f t="shared" si="8"/>
        <v>4.3666713779894337</v>
      </c>
      <c r="N19" s="3">
        <f t="shared" si="2"/>
        <v>0.67450733625100656</v>
      </c>
      <c r="O19" s="3">
        <f t="shared" si="3"/>
        <v>0.69267181828743363</v>
      </c>
    </row>
    <row r="20" spans="1:15" s="4" customFormat="1" x14ac:dyDescent="0.2">
      <c r="A20" s="11">
        <v>16</v>
      </c>
      <c r="B20" s="14" t="str">
        <f t="shared" si="4"/>
        <v>Česká pojišťovna ZDRAVÍ a.s.</v>
      </c>
      <c r="C20" s="3">
        <f t="shared" si="5"/>
        <v>17.29924198250729</v>
      </c>
      <c r="D20" s="3">
        <f t="shared" si="6"/>
        <v>17.769851213782303</v>
      </c>
      <c r="E20" s="3">
        <f t="shared" si="7"/>
        <v>-2.6483577471375099</v>
      </c>
      <c r="F20" s="3">
        <f t="shared" si="0"/>
        <v>0.52116688363850217</v>
      </c>
      <c r="G20" s="3">
        <f t="shared" si="1"/>
        <v>0.56964161938166702</v>
      </c>
      <c r="I20" s="11">
        <v>16</v>
      </c>
      <c r="J20" s="14" t="s">
        <v>44</v>
      </c>
      <c r="K20" s="3">
        <v>445.02300000000002</v>
      </c>
      <c r="L20" s="3">
        <v>453.84199999999998</v>
      </c>
      <c r="M20" s="3">
        <f t="shared" si="8"/>
        <v>-1.9431872766293026</v>
      </c>
      <c r="N20" s="3">
        <f t="shared" si="2"/>
        <v>0.52116688363850217</v>
      </c>
      <c r="O20" s="3">
        <f t="shared" si="3"/>
        <v>0.56964161938166691</v>
      </c>
    </row>
    <row r="21" spans="1:15" s="4" customFormat="1" x14ac:dyDescent="0.2">
      <c r="A21" s="11">
        <v>17</v>
      </c>
      <c r="B21" s="14" t="str">
        <f t="shared" si="4"/>
        <v>ERGO pojišťovna a.s.</v>
      </c>
      <c r="C21" s="3">
        <f t="shared" si="5"/>
        <v>15.837395529640427</v>
      </c>
      <c r="D21" s="3">
        <f t="shared" si="6"/>
        <v>10.507791699295225</v>
      </c>
      <c r="E21" s="3">
        <f t="shared" si="7"/>
        <v>50.720493733261435</v>
      </c>
      <c r="F21" s="3">
        <f t="shared" si="0"/>
        <v>0.47712645915233054</v>
      </c>
      <c r="G21" s="3">
        <f t="shared" si="1"/>
        <v>0.33684443430056848</v>
      </c>
      <c r="I21" s="11">
        <v>17</v>
      </c>
      <c r="J21" s="14" t="s">
        <v>43</v>
      </c>
      <c r="K21" s="3">
        <v>407.41699999999997</v>
      </c>
      <c r="L21" s="3">
        <v>268.36900000000003</v>
      </c>
      <c r="M21" s="3">
        <f t="shared" si="8"/>
        <v>51.812243589982415</v>
      </c>
      <c r="N21" s="3">
        <f t="shared" si="2"/>
        <v>0.4771264591523306</v>
      </c>
      <c r="O21" s="3">
        <f t="shared" si="3"/>
        <v>0.33684443430056843</v>
      </c>
    </row>
    <row r="22" spans="1:15" s="4" customFormat="1" x14ac:dyDescent="0.2">
      <c r="A22" s="11">
        <v>18</v>
      </c>
      <c r="B22" s="14" t="str">
        <f t="shared" si="4"/>
        <v>AXA životní pojišťovna a.s.</v>
      </c>
      <c r="C22" s="3">
        <f t="shared" si="5"/>
        <v>15.270631681243925</v>
      </c>
      <c r="D22" s="3">
        <f t="shared" si="6"/>
        <v>13.638449490994519</v>
      </c>
      <c r="E22" s="3">
        <f t="shared" si="7"/>
        <v>11.967505480202391</v>
      </c>
      <c r="F22" s="3">
        <f t="shared" si="0"/>
        <v>0.46005180646370691</v>
      </c>
      <c r="G22" s="3">
        <f t="shared" si="1"/>
        <v>0.43720278579932781</v>
      </c>
      <c r="I22" s="11">
        <v>18</v>
      </c>
      <c r="J22" s="14" t="s">
        <v>34</v>
      </c>
      <c r="K22" s="3">
        <v>392.83699999999999</v>
      </c>
      <c r="L22" s="3">
        <v>348.32600000000002</v>
      </c>
      <c r="M22" s="3">
        <f t="shared" si="8"/>
        <v>12.778546533994003</v>
      </c>
      <c r="N22" s="3">
        <f t="shared" si="2"/>
        <v>0.46005180646370697</v>
      </c>
      <c r="O22" s="3">
        <f t="shared" si="3"/>
        <v>0.43720278579932786</v>
      </c>
    </row>
    <row r="23" spans="1:15" s="4" customFormat="1" ht="25.5" x14ac:dyDescent="0.2">
      <c r="A23" s="11">
        <v>19</v>
      </c>
      <c r="B23" s="14" t="str">
        <f t="shared" si="4"/>
        <v>D.A.S. Rechtsschutz AG, pobočka pro ČR</v>
      </c>
      <c r="C23" s="3">
        <f t="shared" si="5"/>
        <v>13.954169096209911</v>
      </c>
      <c r="D23" s="3">
        <f t="shared" si="6"/>
        <v>13.298942834768988</v>
      </c>
      <c r="E23" s="3">
        <f t="shared" si="7"/>
        <v>4.9269048644068789</v>
      </c>
      <c r="F23" s="3">
        <f t="shared" si="0"/>
        <v>0.42039129974539913</v>
      </c>
      <c r="G23" s="3">
        <f t="shared" si="1"/>
        <v>0.42631934512689451</v>
      </c>
      <c r="I23" s="11">
        <v>19</v>
      </c>
      <c r="J23" s="14" t="s">
        <v>45</v>
      </c>
      <c r="K23" s="3">
        <v>358.971</v>
      </c>
      <c r="L23" s="3">
        <v>339.65499999999997</v>
      </c>
      <c r="M23" s="3">
        <f t="shared" si="8"/>
        <v>5.6869470492117102</v>
      </c>
      <c r="N23" s="3">
        <f t="shared" si="2"/>
        <v>0.42039129974539913</v>
      </c>
      <c r="O23" s="3">
        <f t="shared" si="3"/>
        <v>0.42631934512689457</v>
      </c>
    </row>
    <row r="24" spans="1:15" s="4" customFormat="1" x14ac:dyDescent="0.2">
      <c r="A24" s="11">
        <v>20</v>
      </c>
      <c r="B24" s="14" t="str">
        <f t="shared" si="4"/>
        <v>HDI Versicherung AG, OS</v>
      </c>
      <c r="C24" s="3">
        <f t="shared" si="5"/>
        <v>13.589310009718172</v>
      </c>
      <c r="D24" s="3">
        <f t="shared" si="6"/>
        <v>14.250822239624119</v>
      </c>
      <c r="E24" s="3">
        <f t="shared" si="7"/>
        <v>-4.6419232433243423</v>
      </c>
      <c r="F24" s="3">
        <f t="shared" si="0"/>
        <v>0.40939934568947167</v>
      </c>
      <c r="G24" s="3">
        <f t="shared" si="1"/>
        <v>0.45683339496976433</v>
      </c>
      <c r="I24" s="11">
        <v>20</v>
      </c>
      <c r="J24" s="14" t="s">
        <v>46</v>
      </c>
      <c r="K24" s="3">
        <v>349.58499999999998</v>
      </c>
      <c r="L24" s="3">
        <v>363.96600000000001</v>
      </c>
      <c r="M24" s="3">
        <f t="shared" si="8"/>
        <v>-3.9511932433249228</v>
      </c>
      <c r="N24" s="3">
        <f t="shared" si="2"/>
        <v>0.40939934568947173</v>
      </c>
      <c r="O24" s="3">
        <f t="shared" si="3"/>
        <v>0.45683339496976433</v>
      </c>
    </row>
    <row r="25" spans="1:15" s="4" customFormat="1" x14ac:dyDescent="0.2">
      <c r="A25" s="11">
        <v>21</v>
      </c>
      <c r="B25" s="14" t="str">
        <f t="shared" si="4"/>
        <v>Komerční pojišťovna, a.s.</v>
      </c>
      <c r="C25" s="3">
        <f t="shared" si="5"/>
        <v>13.359339164237122</v>
      </c>
      <c r="D25" s="3">
        <f t="shared" si="6"/>
        <v>11.792560689115115</v>
      </c>
      <c r="E25" s="3">
        <f t="shared" si="7"/>
        <v>13.28615994801018</v>
      </c>
      <c r="F25" s="3">
        <f t="shared" si="0"/>
        <v>0.4024711121293964</v>
      </c>
      <c r="G25" s="3">
        <f t="shared" si="1"/>
        <v>0.37802980378327528</v>
      </c>
      <c r="I25" s="11">
        <v>21</v>
      </c>
      <c r="J25" s="14" t="s">
        <v>33</v>
      </c>
      <c r="K25" s="3">
        <v>343.66899999999998</v>
      </c>
      <c r="L25" s="3">
        <v>301.18200000000002</v>
      </c>
      <c r="M25" s="3">
        <f t="shared" si="8"/>
        <v>14.106752727586638</v>
      </c>
      <c r="N25" s="3">
        <f t="shared" si="2"/>
        <v>0.40247111212939646</v>
      </c>
      <c r="O25" s="3">
        <f t="shared" si="3"/>
        <v>0.37802980378327528</v>
      </c>
    </row>
    <row r="26" spans="1:15" s="4" customFormat="1" x14ac:dyDescent="0.2">
      <c r="A26" s="11">
        <v>22</v>
      </c>
      <c r="B26" s="14" t="str">
        <f t="shared" si="4"/>
        <v>MAXIMA pojišťovna, a.s.</v>
      </c>
      <c r="C26" s="3">
        <f t="shared" si="5"/>
        <v>10.432575315840621</v>
      </c>
      <c r="D26" s="3">
        <f t="shared" si="6"/>
        <v>7.8649960845732192</v>
      </c>
      <c r="E26" s="3">
        <f t="shared" si="7"/>
        <v>32.645651741690926</v>
      </c>
      <c r="F26" s="3">
        <f t="shared" si="0"/>
        <v>0.31429774617746475</v>
      </c>
      <c r="G26" s="3">
        <f t="shared" si="1"/>
        <v>0.25212530212812873</v>
      </c>
      <c r="I26" s="11">
        <v>22</v>
      </c>
      <c r="J26" s="14" t="s">
        <v>47</v>
      </c>
      <c r="K26" s="3">
        <v>268.37799999999999</v>
      </c>
      <c r="L26" s="3">
        <v>200.87200000000001</v>
      </c>
      <c r="M26" s="3">
        <f t="shared" si="8"/>
        <v>33.606475765661713</v>
      </c>
      <c r="N26" s="3">
        <f t="shared" si="2"/>
        <v>0.31429774617746481</v>
      </c>
      <c r="O26" s="3">
        <f t="shared" si="3"/>
        <v>0.25212530212812873</v>
      </c>
    </row>
    <row r="27" spans="1:15" s="4" customFormat="1" ht="25.5" x14ac:dyDescent="0.2">
      <c r="A27" s="11">
        <v>23</v>
      </c>
      <c r="B27" s="14" t="str">
        <f t="shared" si="4"/>
        <v>MetLife Europe d.a.c., pobočka pro Českou republiku</v>
      </c>
      <c r="C27" s="3">
        <f t="shared" si="5"/>
        <v>6.7332555879494649</v>
      </c>
      <c r="D27" s="3">
        <f t="shared" si="6"/>
        <v>5.3774079874706349</v>
      </c>
      <c r="E27" s="3">
        <f t="shared" si="7"/>
        <v>25.21377592397593</v>
      </c>
      <c r="F27" s="3">
        <f t="shared" si="0"/>
        <v>0.20284991880346828</v>
      </c>
      <c r="G27" s="3">
        <f t="shared" si="1"/>
        <v>0.17238160056640586</v>
      </c>
      <c r="I27" s="11">
        <v>23</v>
      </c>
      <c r="J27" s="14" t="s">
        <v>31</v>
      </c>
      <c r="K27" s="3">
        <v>173.21299999999999</v>
      </c>
      <c r="L27" s="3">
        <v>137.339</v>
      </c>
      <c r="M27" s="3">
        <f t="shared" si="8"/>
        <v>26.120766861561535</v>
      </c>
      <c r="N27" s="3">
        <f t="shared" si="2"/>
        <v>0.20284991880346828</v>
      </c>
      <c r="O27" s="3">
        <f t="shared" si="3"/>
        <v>0.17238160056640583</v>
      </c>
    </row>
    <row r="28" spans="1:15" s="4" customFormat="1" x14ac:dyDescent="0.2">
      <c r="A28" s="11">
        <v>24</v>
      </c>
      <c r="B28" s="14" t="str">
        <f t="shared" si="4"/>
        <v>Pojišťovna České spořitelny, a.s.</v>
      </c>
      <c r="C28" s="3">
        <f t="shared" si="5"/>
        <v>3.863245869776482</v>
      </c>
      <c r="D28" s="3">
        <f t="shared" si="6"/>
        <v>4.124353954581049</v>
      </c>
      <c r="E28" s="3">
        <f t="shared" si="7"/>
        <v>-6.3308844895464489</v>
      </c>
      <c r="F28" s="3">
        <f t="shared" si="0"/>
        <v>0.11638636032241395</v>
      </c>
      <c r="G28" s="3">
        <f t="shared" si="1"/>
        <v>0.13221290585531364</v>
      </c>
      <c r="I28" s="11">
        <v>24</v>
      </c>
      <c r="J28" s="14" t="s">
        <v>28</v>
      </c>
      <c r="K28" s="3">
        <v>99.382000000000005</v>
      </c>
      <c r="L28" s="3">
        <v>105.336</v>
      </c>
      <c r="M28" s="3">
        <f t="shared" si="8"/>
        <v>-5.6523885471253834</v>
      </c>
      <c r="N28" s="3">
        <f t="shared" si="2"/>
        <v>0.11638636032241395</v>
      </c>
      <c r="O28" s="3">
        <f t="shared" si="3"/>
        <v>0.13221290585531367</v>
      </c>
    </row>
    <row r="29" spans="1:15" s="4" customFormat="1" ht="25.5" x14ac:dyDescent="0.2">
      <c r="A29" s="11">
        <v>25</v>
      </c>
      <c r="B29" s="14" t="str">
        <f t="shared" si="4"/>
        <v>HALALI, všeobecná pojišťovna,a.s.</v>
      </c>
      <c r="C29" s="3">
        <f t="shared" si="5"/>
        <v>0.78441205053449936</v>
      </c>
      <c r="D29" s="3">
        <f t="shared" si="6"/>
        <v>0.72537196554424432</v>
      </c>
      <c r="E29" s="3">
        <f t="shared" si="7"/>
        <v>8.1392840907433452</v>
      </c>
      <c r="F29" s="3">
        <f t="shared" si="0"/>
        <v>2.3631647229337208E-2</v>
      </c>
      <c r="G29" s="3">
        <f t="shared" si="1"/>
        <v>2.3252983727078499E-2</v>
      </c>
      <c r="I29" s="11">
        <v>25</v>
      </c>
      <c r="J29" s="14" t="s">
        <v>48</v>
      </c>
      <c r="K29" s="3">
        <v>20.178999999999998</v>
      </c>
      <c r="L29" s="3">
        <v>18.526</v>
      </c>
      <c r="M29" s="3">
        <f t="shared" si="8"/>
        <v>8.9225952715103034</v>
      </c>
      <c r="N29" s="3">
        <f t="shared" si="2"/>
        <v>2.3631647229337211E-2</v>
      </c>
      <c r="O29" s="3">
        <f t="shared" si="3"/>
        <v>2.3252983727078503E-2</v>
      </c>
    </row>
    <row r="30" spans="1:15" s="4" customFormat="1" x14ac:dyDescent="0.2">
      <c r="A30" s="11">
        <v>26</v>
      </c>
      <c r="B30" s="14" t="str">
        <f t="shared" si="4"/>
        <v>Česká kancelář pojistitelů</v>
      </c>
      <c r="C30" s="3">
        <f t="shared" si="5"/>
        <v>5.4421768707482992E-4</v>
      </c>
      <c r="D30" s="3">
        <f t="shared" si="6"/>
        <v>1.8010963194988255E-3</v>
      </c>
      <c r="E30" s="3">
        <f t="shared" si="7"/>
        <v>-69.784087548062701</v>
      </c>
      <c r="F30" s="3">
        <f t="shared" si="0"/>
        <v>1.639541410430254E-5</v>
      </c>
      <c r="G30" s="3">
        <f t="shared" si="1"/>
        <v>5.773708579540166E-5</v>
      </c>
      <c r="I30" s="11">
        <v>26</v>
      </c>
      <c r="J30" s="14" t="s">
        <v>19</v>
      </c>
      <c r="K30" s="3">
        <v>1.4E-2</v>
      </c>
      <c r="L30" s="3">
        <v>4.5999999999999999E-2</v>
      </c>
      <c r="M30" s="3">
        <f t="shared" si="8"/>
        <v>-69.565217391304344</v>
      </c>
      <c r="N30" s="3">
        <f t="shared" si="2"/>
        <v>1.6395414104302543E-5</v>
      </c>
      <c r="O30" s="3">
        <f t="shared" si="3"/>
        <v>5.7737085795401653E-5</v>
      </c>
    </row>
    <row r="31" spans="1:15" s="27" customFormat="1" x14ac:dyDescent="0.2">
      <c r="A31" s="7" t="s">
        <v>11</v>
      </c>
      <c r="B31" s="24"/>
      <c r="C31" s="3">
        <f t="shared" si="5"/>
        <v>3319.3287074829932</v>
      </c>
      <c r="D31" s="24">
        <f t="shared" si="6"/>
        <v>3119.4790916209868</v>
      </c>
      <c r="E31" s="24">
        <f t="shared" si="7"/>
        <v>6.406506022072989</v>
      </c>
      <c r="F31" s="24">
        <f t="shared" si="0"/>
        <v>99.999999999999986</v>
      </c>
      <c r="G31" s="24">
        <f t="shared" si="1"/>
        <v>100</v>
      </c>
      <c r="I31" s="7" t="s">
        <v>11</v>
      </c>
      <c r="J31" s="24"/>
      <c r="K31" s="24">
        <v>85389.731</v>
      </c>
      <c r="L31" s="24">
        <v>79671.495999999999</v>
      </c>
      <c r="M31" s="24">
        <f t="shared" si="8"/>
        <v>7.1772657563754052</v>
      </c>
      <c r="N31" s="24">
        <f t="shared" si="2"/>
        <v>100</v>
      </c>
      <c r="O31" s="24">
        <f t="shared" si="3"/>
        <v>100</v>
      </c>
    </row>
    <row r="32" spans="1:15" x14ac:dyDescent="0.2">
      <c r="C32" s="18"/>
      <c r="D32" s="18"/>
    </row>
    <row r="33" spans="1:9" x14ac:dyDescent="0.2">
      <c r="C33" s="18"/>
      <c r="D33" s="15"/>
      <c r="H33" s="2"/>
      <c r="I33" s="2"/>
    </row>
    <row r="34" spans="1:9" ht="15" x14ac:dyDescent="0.25">
      <c r="A34" s="10" t="s">
        <v>4</v>
      </c>
      <c r="B34" s="22"/>
      <c r="C34" s="19"/>
      <c r="D34" s="15"/>
      <c r="E34" s="10" t="s">
        <v>5</v>
      </c>
      <c r="F34" s="9"/>
      <c r="G34" s="9"/>
      <c r="H34" s="2"/>
      <c r="I34" s="2"/>
    </row>
    <row r="35" spans="1:9" s="2" customFormat="1" ht="15" x14ac:dyDescent="0.25">
      <c r="A35" s="29" t="s">
        <v>17</v>
      </c>
      <c r="B35" s="23"/>
      <c r="C35" s="15"/>
      <c r="D35" s="15"/>
      <c r="E35" s="13" t="s">
        <v>6</v>
      </c>
    </row>
    <row r="36" spans="1:9" s="2" customFormat="1" ht="15" x14ac:dyDescent="0.25">
      <c r="A36" s="29" t="s">
        <v>20</v>
      </c>
      <c r="B36" s="25"/>
      <c r="C36" s="15"/>
      <c r="D36" s="15"/>
      <c r="E36" s="13" t="s">
        <v>7</v>
      </c>
    </row>
  </sheetData>
  <sortState ref="B5:G31">
    <sortCondition descending="1" ref="C5:C31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35:A36">
    <cfRule type="cellIs" dxfId="5" priority="1" operator="equal">
      <formula>"Gross claims paid"</formula>
    </cfRule>
    <cfRule type="cellIs" dxfId="4" priority="2" operator="equal">
      <formula>#REF!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opLeftCell="C1" zoomScale="130" zoomScaleNormal="130" workbookViewId="0">
      <selection activeCell="A32" sqref="A18:XFD32"/>
    </sheetView>
  </sheetViews>
  <sheetFormatPr defaultRowHeight="12.75" x14ac:dyDescent="0.2"/>
  <cols>
    <col min="1" max="1" width="3.140625" style="1" customWidth="1"/>
    <col min="2" max="2" width="29.28515625" style="1" customWidth="1"/>
    <col min="3" max="4" width="13.42578125" style="1" customWidth="1"/>
    <col min="5" max="5" width="11.140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 x14ac:dyDescent="0.2">
      <c r="A1" s="5" t="s">
        <v>49</v>
      </c>
      <c r="B1" s="1"/>
      <c r="C1" s="2"/>
      <c r="D1" s="6"/>
      <c r="E1" s="6"/>
      <c r="F1" s="6"/>
      <c r="G1" s="6"/>
      <c r="I1" s="5" t="s">
        <v>49</v>
      </c>
      <c r="J1" s="1"/>
      <c r="K1" s="2"/>
      <c r="L1" s="6"/>
      <c r="M1" s="33" t="s">
        <v>15</v>
      </c>
      <c r="N1" s="33"/>
      <c r="O1" s="33"/>
    </row>
    <row r="2" spans="1:19" s="4" customFormat="1" x14ac:dyDescent="0.2">
      <c r="A2" s="30" t="s">
        <v>13</v>
      </c>
      <c r="B2" s="30" t="s">
        <v>1</v>
      </c>
      <c r="C2" s="31" t="s">
        <v>8</v>
      </c>
      <c r="D2" s="31"/>
      <c r="E2" s="31"/>
      <c r="F2" s="32" t="s">
        <v>14</v>
      </c>
      <c r="G2" s="32"/>
      <c r="I2" s="30" t="s">
        <v>13</v>
      </c>
      <c r="J2" s="30" t="s">
        <v>1</v>
      </c>
      <c r="K2" s="31" t="s">
        <v>8</v>
      </c>
      <c r="L2" s="31"/>
      <c r="M2" s="31"/>
      <c r="N2" s="32" t="s">
        <v>14</v>
      </c>
      <c r="O2" s="32"/>
    </row>
    <row r="3" spans="1:19" s="4" customFormat="1" x14ac:dyDescent="0.2">
      <c r="A3" s="30"/>
      <c r="B3" s="30"/>
      <c r="C3" s="20" t="s">
        <v>21</v>
      </c>
      <c r="D3" s="20" t="s">
        <v>18</v>
      </c>
      <c r="E3" s="21" t="s">
        <v>9</v>
      </c>
      <c r="F3" s="20" t="s">
        <v>21</v>
      </c>
      <c r="G3" s="20" t="s">
        <v>18</v>
      </c>
      <c r="I3" s="30"/>
      <c r="J3" s="30"/>
      <c r="K3" s="20" t="s">
        <v>21</v>
      </c>
      <c r="L3" s="20" t="s">
        <v>18</v>
      </c>
      <c r="M3" s="21" t="s">
        <v>9</v>
      </c>
      <c r="N3" s="20" t="s">
        <v>21</v>
      </c>
      <c r="O3" s="20" t="s">
        <v>18</v>
      </c>
    </row>
    <row r="4" spans="1:19" s="4" customFormat="1" x14ac:dyDescent="0.2">
      <c r="A4" s="30"/>
      <c r="B4" s="30"/>
      <c r="C4" s="17" t="s">
        <v>10</v>
      </c>
      <c r="D4" s="17" t="s">
        <v>10</v>
      </c>
      <c r="E4" s="28" t="s">
        <v>3</v>
      </c>
      <c r="F4" s="28" t="s">
        <v>3</v>
      </c>
      <c r="G4" s="28" t="s">
        <v>3</v>
      </c>
      <c r="I4" s="30"/>
      <c r="J4" s="30"/>
      <c r="K4" s="28" t="s">
        <v>0</v>
      </c>
      <c r="L4" s="28" t="s">
        <v>0</v>
      </c>
      <c r="M4" s="28" t="s">
        <v>3</v>
      </c>
      <c r="N4" s="28" t="s">
        <v>3</v>
      </c>
      <c r="O4" s="28" t="s">
        <v>3</v>
      </c>
    </row>
    <row r="5" spans="1:19" s="4" customFormat="1" x14ac:dyDescent="0.2">
      <c r="A5" s="11">
        <v>1</v>
      </c>
      <c r="B5" s="14" t="str">
        <f>J5</f>
        <v>Česká pojišťovna a.s.</v>
      </c>
      <c r="C5" s="3">
        <f>K5/25.725</f>
        <v>199.34180758017493</v>
      </c>
      <c r="D5" s="3">
        <f>L5/25.54</f>
        <v>190.226272513704</v>
      </c>
      <c r="E5" s="3">
        <f>C5*100/D5-100</f>
        <v>4.7919432715658417</v>
      </c>
      <c r="F5" s="3">
        <f t="shared" ref="F5:F18" si="0">C5*100/$C$18</f>
        <v>22.040230365490341</v>
      </c>
      <c r="G5" s="3">
        <f t="shared" ref="G5:G18" si="1">D5*100/$D$18</f>
        <v>22.301940773916126</v>
      </c>
      <c r="I5" s="11">
        <v>1</v>
      </c>
      <c r="J5" s="14" t="s">
        <v>22</v>
      </c>
      <c r="K5" s="3">
        <v>5128.0680000000002</v>
      </c>
      <c r="L5" s="3">
        <v>4858.3789999999999</v>
      </c>
      <c r="M5" s="3">
        <f>K5*100/L5-100</f>
        <v>5.5510078567357652</v>
      </c>
      <c r="N5" s="3">
        <f t="shared" ref="N5:N18" si="2">K5*100/$K$18</f>
        <v>22.040230365490341</v>
      </c>
      <c r="O5" s="3">
        <f t="shared" ref="O5:O18" si="3">L5*100/$L$18</f>
        <v>22.301940773916126</v>
      </c>
    </row>
    <row r="6" spans="1:19" s="4" customFormat="1" x14ac:dyDescent="0.2">
      <c r="A6" s="11">
        <v>2</v>
      </c>
      <c r="B6" s="14" t="str">
        <f t="shared" ref="B6:B17" si="4">J6</f>
        <v>Kooperativa, pojišťovna, a.s.</v>
      </c>
      <c r="C6" s="3">
        <f t="shared" ref="C6:C18" si="5">K6/25.725</f>
        <v>173.67032069970844</v>
      </c>
      <c r="D6" s="3">
        <f t="shared" ref="D6:D18" si="6">L6/25.54</f>
        <v>177.04635865309319</v>
      </c>
      <c r="E6" s="3">
        <f t="shared" ref="E6:E18" si="7">C6*100/D6-100</f>
        <v>-1.9068666416347071</v>
      </c>
      <c r="F6" s="3">
        <f t="shared" si="0"/>
        <v>19.201861979357499</v>
      </c>
      <c r="G6" s="3">
        <f t="shared" si="1"/>
        <v>20.756740658072594</v>
      </c>
      <c r="I6" s="11">
        <v>2</v>
      </c>
      <c r="J6" s="14" t="s">
        <v>23</v>
      </c>
      <c r="K6" s="3">
        <v>4467.6689999999999</v>
      </c>
      <c r="L6" s="3">
        <v>4521.7640000000001</v>
      </c>
      <c r="M6" s="3">
        <f t="shared" ref="M6:M18" si="8">K6*100/L6-100</f>
        <v>-1.1963251509809112</v>
      </c>
      <c r="N6" s="3">
        <f t="shared" si="2"/>
        <v>19.201861979357499</v>
      </c>
      <c r="O6" s="3">
        <f t="shared" si="3"/>
        <v>20.756740658072598</v>
      </c>
    </row>
    <row r="7" spans="1:19" s="4" customFormat="1" ht="25.5" x14ac:dyDescent="0.2">
      <c r="A7" s="11">
        <v>3</v>
      </c>
      <c r="B7" s="14" t="str">
        <f t="shared" si="4"/>
        <v>Česká podnikatelská pojišťovna, a.s.</v>
      </c>
      <c r="C7" s="3">
        <f t="shared" si="5"/>
        <v>115.99261418853254</v>
      </c>
      <c r="D7" s="3">
        <f t="shared" si="6"/>
        <v>109.94780736100235</v>
      </c>
      <c r="E7" s="3">
        <f t="shared" si="7"/>
        <v>5.4978875637625748</v>
      </c>
      <c r="F7" s="3">
        <f t="shared" si="0"/>
        <v>12.824725372185055</v>
      </c>
      <c r="G7" s="3">
        <f t="shared" si="1"/>
        <v>12.890172611726737</v>
      </c>
      <c r="I7" s="11">
        <v>3</v>
      </c>
      <c r="J7" s="14" t="s">
        <v>26</v>
      </c>
      <c r="K7" s="3">
        <v>2983.91</v>
      </c>
      <c r="L7" s="3">
        <v>2808.067</v>
      </c>
      <c r="M7" s="3">
        <f t="shared" si="8"/>
        <v>6.2620656843301816</v>
      </c>
      <c r="N7" s="3">
        <f t="shared" si="2"/>
        <v>12.824725372185057</v>
      </c>
      <c r="O7" s="3">
        <f t="shared" si="3"/>
        <v>12.890172611726738</v>
      </c>
    </row>
    <row r="8" spans="1:19" s="4" customFormat="1" x14ac:dyDescent="0.2">
      <c r="A8" s="11">
        <v>4</v>
      </c>
      <c r="B8" s="14" t="str">
        <f t="shared" si="4"/>
        <v>Allianz pojišťovna, a.s.</v>
      </c>
      <c r="C8" s="3">
        <f t="shared" si="5"/>
        <v>110.91455782312924</v>
      </c>
      <c r="D8" s="3">
        <f t="shared" si="6"/>
        <v>105.44890368050118</v>
      </c>
      <c r="E8" s="3">
        <f t="shared" si="7"/>
        <v>5.1832251942499141</v>
      </c>
      <c r="F8" s="3">
        <f t="shared" si="0"/>
        <v>12.263269983267611</v>
      </c>
      <c r="G8" s="3">
        <f t="shared" si="1"/>
        <v>12.362725576655057</v>
      </c>
      <c r="I8" s="11">
        <v>4</v>
      </c>
      <c r="J8" s="14" t="s">
        <v>24</v>
      </c>
      <c r="K8" s="3">
        <v>2853.277</v>
      </c>
      <c r="L8" s="3">
        <v>2693.165</v>
      </c>
      <c r="M8" s="3">
        <f t="shared" si="8"/>
        <v>5.9451240455003784</v>
      </c>
      <c r="N8" s="3">
        <f t="shared" si="2"/>
        <v>12.263269983267614</v>
      </c>
      <c r="O8" s="3">
        <f t="shared" si="3"/>
        <v>12.362725576655059</v>
      </c>
    </row>
    <row r="9" spans="1:19" s="4" customFormat="1" ht="25.5" x14ac:dyDescent="0.2">
      <c r="A9" s="11">
        <v>5</v>
      </c>
      <c r="B9" s="14" t="str">
        <f t="shared" si="4"/>
        <v>ČSOB Pojišťovna, a. s., člen holdingu ČSOB</v>
      </c>
      <c r="C9" s="3">
        <f t="shared" si="5"/>
        <v>83.884120505344981</v>
      </c>
      <c r="D9" s="3">
        <f t="shared" si="6"/>
        <v>74.624902114330467</v>
      </c>
      <c r="E9" s="3">
        <f t="shared" si="7"/>
        <v>12.407679110692513</v>
      </c>
      <c r="F9" s="3">
        <f t="shared" si="0"/>
        <v>9.274649218783475</v>
      </c>
      <c r="G9" s="3">
        <f t="shared" si="1"/>
        <v>8.7489500015997574</v>
      </c>
      <c r="I9" s="11">
        <v>5</v>
      </c>
      <c r="J9" s="14" t="s">
        <v>25</v>
      </c>
      <c r="K9" s="3">
        <v>2157.9189999999999</v>
      </c>
      <c r="L9" s="3">
        <v>1905.92</v>
      </c>
      <c r="M9" s="3">
        <f t="shared" si="8"/>
        <v>13.221908579583612</v>
      </c>
      <c r="N9" s="3">
        <f t="shared" si="2"/>
        <v>9.2746492187834768</v>
      </c>
      <c r="O9" s="3">
        <f t="shared" si="3"/>
        <v>8.7489500015997574</v>
      </c>
    </row>
    <row r="10" spans="1:19" s="4" customFormat="1" x14ac:dyDescent="0.2">
      <c r="A10" s="11">
        <v>6</v>
      </c>
      <c r="B10" s="14" t="str">
        <f t="shared" si="4"/>
        <v>Generali Pojišťovna a.s.</v>
      </c>
      <c r="C10" s="3">
        <f t="shared" si="5"/>
        <v>74.474207968901837</v>
      </c>
      <c r="D10" s="3">
        <f t="shared" si="6"/>
        <v>71.136100234925607</v>
      </c>
      <c r="E10" s="3">
        <f t="shared" si="7"/>
        <v>4.6925649887359526</v>
      </c>
      <c r="F10" s="3">
        <f t="shared" si="0"/>
        <v>8.2342420782045593</v>
      </c>
      <c r="G10" s="3">
        <f t="shared" si="1"/>
        <v>8.3399263065115345</v>
      </c>
      <c r="I10" s="11">
        <v>6</v>
      </c>
      <c r="J10" s="14" t="s">
        <v>27</v>
      </c>
      <c r="K10" s="3">
        <v>1915.8489999999999</v>
      </c>
      <c r="L10" s="3">
        <v>1816.816</v>
      </c>
      <c r="M10" s="3">
        <f t="shared" si="8"/>
        <v>5.4509097233841999</v>
      </c>
      <c r="N10" s="3">
        <f t="shared" si="2"/>
        <v>8.2342420782045593</v>
      </c>
      <c r="O10" s="3">
        <f t="shared" si="3"/>
        <v>8.3399263065115345</v>
      </c>
    </row>
    <row r="11" spans="1:19" s="4" customFormat="1" x14ac:dyDescent="0.2">
      <c r="A11" s="11">
        <v>7</v>
      </c>
      <c r="B11" s="14" t="str">
        <f t="shared" si="4"/>
        <v>UNIQA pojišťovna, a.s.</v>
      </c>
      <c r="C11" s="3">
        <f t="shared" si="5"/>
        <v>53.794130223517975</v>
      </c>
      <c r="D11" s="3">
        <f t="shared" si="6"/>
        <v>46.289780736100234</v>
      </c>
      <c r="E11" s="3">
        <f t="shared" si="7"/>
        <v>16.211676460945711</v>
      </c>
      <c r="F11" s="3">
        <f t="shared" si="0"/>
        <v>5.9477489284863747</v>
      </c>
      <c r="G11" s="3">
        <f t="shared" si="1"/>
        <v>5.4269682876727767</v>
      </c>
      <c r="I11" s="11">
        <v>7</v>
      </c>
      <c r="J11" s="14" t="s">
        <v>29</v>
      </c>
      <c r="K11" s="3">
        <v>1383.854</v>
      </c>
      <c r="L11" s="3">
        <v>1182.241</v>
      </c>
      <c r="M11" s="3">
        <f t="shared" si="8"/>
        <v>17.053460335075499</v>
      </c>
      <c r="N11" s="3">
        <f t="shared" si="2"/>
        <v>5.9477489284863747</v>
      </c>
      <c r="O11" s="3">
        <f t="shared" si="3"/>
        <v>5.4269682876727767</v>
      </c>
      <c r="S11" s="8"/>
    </row>
    <row r="12" spans="1:19" s="4" customFormat="1" x14ac:dyDescent="0.2">
      <c r="A12" s="11">
        <v>8</v>
      </c>
      <c r="B12" s="14" t="str">
        <f t="shared" si="4"/>
        <v>DIRECT pojišťovna, a.s.</v>
      </c>
      <c r="C12" s="3">
        <f t="shared" si="5"/>
        <v>36.070515063168124</v>
      </c>
      <c r="D12" s="3">
        <f t="shared" si="6"/>
        <v>27.916601409553643</v>
      </c>
      <c r="E12" s="3">
        <f t="shared" si="7"/>
        <v>29.208117184436503</v>
      </c>
      <c r="F12" s="3">
        <f t="shared" si="0"/>
        <v>3.9881371150623592</v>
      </c>
      <c r="G12" s="3">
        <f t="shared" si="1"/>
        <v>3.2729148451354781</v>
      </c>
      <c r="I12" s="11">
        <v>8</v>
      </c>
      <c r="J12" s="14" t="s">
        <v>35</v>
      </c>
      <c r="K12" s="3">
        <v>927.91399999999999</v>
      </c>
      <c r="L12" s="3">
        <v>712.99</v>
      </c>
      <c r="M12" s="3">
        <f t="shared" si="8"/>
        <v>30.144041290901697</v>
      </c>
      <c r="N12" s="3">
        <f t="shared" si="2"/>
        <v>3.9881371150623592</v>
      </c>
      <c r="O12" s="3">
        <f t="shared" si="3"/>
        <v>3.2729148451354781</v>
      </c>
    </row>
    <row r="13" spans="1:19" s="4" customFormat="1" x14ac:dyDescent="0.2">
      <c r="A13" s="11">
        <v>9</v>
      </c>
      <c r="B13" s="14" t="str">
        <f t="shared" si="4"/>
        <v>AXA pojišťovna a.s.</v>
      </c>
      <c r="C13" s="3">
        <f t="shared" si="5"/>
        <v>35.557123420796891</v>
      </c>
      <c r="D13" s="3">
        <f t="shared" si="6"/>
        <v>31.000313234142524</v>
      </c>
      <c r="E13" s="3">
        <f t="shared" si="7"/>
        <v>14.699239172963189</v>
      </c>
      <c r="F13" s="3">
        <f t="shared" si="0"/>
        <v>3.9313739593403545</v>
      </c>
      <c r="G13" s="3">
        <f t="shared" si="1"/>
        <v>3.6344461813017355</v>
      </c>
      <c r="I13" s="11">
        <v>9</v>
      </c>
      <c r="J13" s="14" t="s">
        <v>36</v>
      </c>
      <c r="K13" s="3">
        <v>914.70699999999999</v>
      </c>
      <c r="L13" s="3">
        <v>791.74800000000005</v>
      </c>
      <c r="M13" s="3">
        <f t="shared" si="8"/>
        <v>15.530067647786908</v>
      </c>
      <c r="N13" s="3">
        <f t="shared" si="2"/>
        <v>3.9313739593403545</v>
      </c>
      <c r="O13" s="3">
        <f t="shared" si="3"/>
        <v>3.6344461813017359</v>
      </c>
    </row>
    <row r="14" spans="1:19" s="4" customFormat="1" x14ac:dyDescent="0.2">
      <c r="A14" s="11">
        <v>10</v>
      </c>
      <c r="B14" s="14" t="str">
        <f t="shared" si="4"/>
        <v>Slavia pojišťovna a.s.</v>
      </c>
      <c r="C14" s="3">
        <f t="shared" si="5"/>
        <v>16.422740524781339</v>
      </c>
      <c r="D14" s="3">
        <f t="shared" si="6"/>
        <v>14.938880187940486</v>
      </c>
      <c r="E14" s="3">
        <f t="shared" si="7"/>
        <v>9.9328752769481952</v>
      </c>
      <c r="F14" s="3">
        <f t="shared" si="0"/>
        <v>1.8157805870867021</v>
      </c>
      <c r="G14" s="3">
        <f t="shared" si="1"/>
        <v>1.7514195950828835</v>
      </c>
      <c r="I14" s="11">
        <v>10</v>
      </c>
      <c r="J14" s="14" t="s">
        <v>39</v>
      </c>
      <c r="K14" s="3">
        <v>422.47500000000002</v>
      </c>
      <c r="L14" s="3">
        <v>381.53899999999999</v>
      </c>
      <c r="M14" s="3">
        <f t="shared" si="8"/>
        <v>10.729178406401445</v>
      </c>
      <c r="N14" s="3">
        <f t="shared" si="2"/>
        <v>1.8157805870867023</v>
      </c>
      <c r="O14" s="3">
        <f t="shared" si="3"/>
        <v>1.7514195950828837</v>
      </c>
    </row>
    <row r="15" spans="1:19" s="4" customFormat="1" ht="25.5" x14ac:dyDescent="0.2">
      <c r="A15" s="11">
        <v>11</v>
      </c>
      <c r="B15" s="14" t="str">
        <f t="shared" si="4"/>
        <v>Hasičská vzájemná pojišťovna, a.s.</v>
      </c>
      <c r="C15" s="3">
        <f t="shared" si="5"/>
        <v>4.0927113702623901</v>
      </c>
      <c r="D15" s="3">
        <f t="shared" si="6"/>
        <v>4.3806577916992957</v>
      </c>
      <c r="E15" s="3">
        <f t="shared" si="7"/>
        <v>-6.5731320529652493</v>
      </c>
      <c r="F15" s="3">
        <f t="shared" si="0"/>
        <v>0.4525107026721662</v>
      </c>
      <c r="G15" s="3">
        <f t="shared" si="1"/>
        <v>0.51358400356729772</v>
      </c>
      <c r="I15" s="11">
        <v>11</v>
      </c>
      <c r="J15" s="14" t="s">
        <v>42</v>
      </c>
      <c r="K15" s="3">
        <v>105.285</v>
      </c>
      <c r="L15" s="3">
        <v>111.88200000000001</v>
      </c>
      <c r="M15" s="3">
        <f t="shared" si="8"/>
        <v>-5.8963908403496532</v>
      </c>
      <c r="N15" s="3">
        <f t="shared" si="2"/>
        <v>0.45251070267216631</v>
      </c>
      <c r="O15" s="3">
        <f t="shared" si="3"/>
        <v>0.51358400356729772</v>
      </c>
    </row>
    <row r="16" spans="1:19" s="4" customFormat="1" x14ac:dyDescent="0.2">
      <c r="A16" s="11">
        <v>12</v>
      </c>
      <c r="B16" s="14" t="str">
        <f t="shared" si="4"/>
        <v>Pojišťovna VZP, a.s.</v>
      </c>
      <c r="C16" s="3">
        <f t="shared" si="5"/>
        <v>0.22981535471331388</v>
      </c>
      <c r="D16" s="3">
        <f t="shared" si="6"/>
        <v>0</v>
      </c>
      <c r="E16" s="3" t="e">
        <f t="shared" si="7"/>
        <v>#DIV/0!</v>
      </c>
      <c r="F16" s="3">
        <f t="shared" si="0"/>
        <v>2.5409538625614729E-2</v>
      </c>
      <c r="G16" s="3">
        <f t="shared" si="1"/>
        <v>0</v>
      </c>
      <c r="I16" s="11">
        <v>12</v>
      </c>
      <c r="J16" s="14" t="s">
        <v>41</v>
      </c>
      <c r="K16" s="3">
        <v>5.9119999999999999</v>
      </c>
      <c r="L16" s="3">
        <v>0</v>
      </c>
      <c r="M16" s="3" t="e">
        <f t="shared" si="8"/>
        <v>#DIV/0!</v>
      </c>
      <c r="N16" s="3">
        <f t="shared" si="2"/>
        <v>2.5409538625614736E-2</v>
      </c>
      <c r="O16" s="3">
        <f t="shared" si="3"/>
        <v>0</v>
      </c>
    </row>
    <row r="17" spans="1:15" s="4" customFormat="1" x14ac:dyDescent="0.2">
      <c r="A17" s="11">
        <v>13</v>
      </c>
      <c r="B17" s="14" t="str">
        <f t="shared" si="4"/>
        <v>Česká kancelář pojistitelů</v>
      </c>
      <c r="C17" s="3">
        <f t="shared" si="5"/>
        <v>5.4421768707482992E-4</v>
      </c>
      <c r="D17" s="3">
        <f t="shared" si="6"/>
        <v>1.8010963194988255E-3</v>
      </c>
      <c r="E17" s="3">
        <f t="shared" si="7"/>
        <v>-69.784087548062701</v>
      </c>
      <c r="F17" s="3">
        <f t="shared" si="0"/>
        <v>6.0171437882037593E-5</v>
      </c>
      <c r="G17" s="3">
        <f t="shared" si="1"/>
        <v>2.1115875801376176E-4</v>
      </c>
      <c r="I17" s="11">
        <v>13</v>
      </c>
      <c r="J17" s="14" t="s">
        <v>19</v>
      </c>
      <c r="K17" s="3">
        <v>1.4E-2</v>
      </c>
      <c r="L17" s="3">
        <v>4.5999999999999999E-2</v>
      </c>
      <c r="M17" s="3">
        <f t="shared" si="8"/>
        <v>-69.565217391304344</v>
      </c>
      <c r="N17" s="3">
        <f t="shared" si="2"/>
        <v>6.0171437882037599E-5</v>
      </c>
      <c r="O17" s="3">
        <f t="shared" si="3"/>
        <v>2.1115875801376173E-4</v>
      </c>
    </row>
    <row r="18" spans="1:15" s="27" customFormat="1" x14ac:dyDescent="0.2">
      <c r="A18" s="7" t="s">
        <v>11</v>
      </c>
      <c r="B18" s="24"/>
      <c r="C18" s="3">
        <f t="shared" si="5"/>
        <v>904.44520894071911</v>
      </c>
      <c r="D18" s="24">
        <f t="shared" si="6"/>
        <v>852.95837901331254</v>
      </c>
      <c r="E18" s="24">
        <f t="shared" si="7"/>
        <v>6.0362652146011726</v>
      </c>
      <c r="F18" s="24">
        <f t="shared" si="0"/>
        <v>100</v>
      </c>
      <c r="G18" s="24">
        <f t="shared" si="1"/>
        <v>100</v>
      </c>
      <c r="I18" s="7" t="s">
        <v>11</v>
      </c>
      <c r="J18" s="24"/>
      <c r="K18" s="24">
        <v>23266.852999999999</v>
      </c>
      <c r="L18" s="24">
        <v>21784.557000000001</v>
      </c>
      <c r="M18" s="24">
        <f t="shared" si="8"/>
        <v>6.8043430949731771</v>
      </c>
      <c r="N18" s="24">
        <f t="shared" si="2"/>
        <v>100</v>
      </c>
      <c r="O18" s="24">
        <f t="shared" si="3"/>
        <v>100</v>
      </c>
    </row>
    <row r="19" spans="1:15" x14ac:dyDescent="0.2">
      <c r="C19" s="18"/>
      <c r="D19" s="18"/>
    </row>
    <row r="20" spans="1:15" x14ac:dyDescent="0.2">
      <c r="C20" s="18"/>
      <c r="D20" s="15"/>
      <c r="H20" s="2"/>
      <c r="I20" s="2"/>
    </row>
    <row r="21" spans="1:15" ht="15" x14ac:dyDescent="0.25">
      <c r="A21" s="10" t="s">
        <v>4</v>
      </c>
      <c r="B21" s="22"/>
      <c r="C21" s="19"/>
      <c r="D21" s="15"/>
      <c r="E21" s="10" t="s">
        <v>5</v>
      </c>
      <c r="F21" s="9"/>
      <c r="G21" s="9"/>
      <c r="H21" s="2"/>
      <c r="I21" s="2"/>
    </row>
    <row r="22" spans="1:15" s="2" customFormat="1" ht="15" x14ac:dyDescent="0.25">
      <c r="A22" s="29" t="s">
        <v>17</v>
      </c>
      <c r="B22" s="23"/>
      <c r="C22" s="15"/>
      <c r="D22" s="15"/>
      <c r="E22" s="13" t="s">
        <v>6</v>
      </c>
    </row>
    <row r="23" spans="1:15" s="2" customFormat="1" ht="15" x14ac:dyDescent="0.25">
      <c r="A23" s="29" t="s">
        <v>20</v>
      </c>
      <c r="B23" s="25"/>
      <c r="C23" s="15"/>
      <c r="D23" s="15"/>
      <c r="E23" s="13" t="s">
        <v>7</v>
      </c>
    </row>
  </sheetData>
  <sortState ref="B5:G18">
    <sortCondition descending="1" ref="C5:C18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22:A23">
    <cfRule type="cellIs" dxfId="3" priority="1" operator="equal">
      <formula>"Gross claims paid"</formula>
    </cfRule>
    <cfRule type="cellIs" dxfId="2" priority="2" operator="equal">
      <formula>#REF!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opLeftCell="D1" zoomScale="130" zoomScaleNormal="130" workbookViewId="0">
      <selection activeCell="J12" sqref="J12"/>
    </sheetView>
  </sheetViews>
  <sheetFormatPr defaultRowHeight="12.75" x14ac:dyDescent="0.2"/>
  <cols>
    <col min="1" max="1" width="3.140625" style="1" customWidth="1"/>
    <col min="2" max="2" width="29.28515625" style="1" customWidth="1"/>
    <col min="3" max="4" width="13.42578125" style="1" customWidth="1"/>
    <col min="5" max="5" width="10.28515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 x14ac:dyDescent="0.2">
      <c r="A1" s="5" t="s">
        <v>50</v>
      </c>
      <c r="B1" s="1"/>
      <c r="C1" s="2"/>
      <c r="D1" s="6"/>
      <c r="E1" s="6"/>
      <c r="F1" s="6"/>
      <c r="G1" s="6"/>
      <c r="I1" s="5" t="s">
        <v>50</v>
      </c>
      <c r="J1" s="1"/>
      <c r="K1" s="2"/>
      <c r="L1" s="6"/>
      <c r="M1" s="33" t="s">
        <v>15</v>
      </c>
      <c r="N1" s="33"/>
      <c r="O1" s="33"/>
    </row>
    <row r="2" spans="1:19" s="4" customFormat="1" x14ac:dyDescent="0.2">
      <c r="A2" s="30" t="s">
        <v>13</v>
      </c>
      <c r="B2" s="30" t="s">
        <v>1</v>
      </c>
      <c r="C2" s="31" t="s">
        <v>8</v>
      </c>
      <c r="D2" s="31"/>
      <c r="E2" s="31"/>
      <c r="F2" s="32" t="s">
        <v>14</v>
      </c>
      <c r="G2" s="32"/>
      <c r="I2" s="30" t="s">
        <v>13</v>
      </c>
      <c r="J2" s="30" t="s">
        <v>1</v>
      </c>
      <c r="K2" s="31" t="s">
        <v>8</v>
      </c>
      <c r="L2" s="31"/>
      <c r="M2" s="31"/>
      <c r="N2" s="32" t="s">
        <v>14</v>
      </c>
      <c r="O2" s="32"/>
    </row>
    <row r="3" spans="1:19" s="4" customFormat="1" x14ac:dyDescent="0.2">
      <c r="A3" s="30"/>
      <c r="B3" s="30"/>
      <c r="C3" s="20" t="s">
        <v>21</v>
      </c>
      <c r="D3" s="20" t="s">
        <v>18</v>
      </c>
      <c r="E3" s="21" t="s">
        <v>9</v>
      </c>
      <c r="F3" s="20" t="s">
        <v>21</v>
      </c>
      <c r="G3" s="20" t="s">
        <v>18</v>
      </c>
      <c r="I3" s="30"/>
      <c r="J3" s="30"/>
      <c r="K3" s="20" t="s">
        <v>21</v>
      </c>
      <c r="L3" s="20" t="s">
        <v>18</v>
      </c>
      <c r="M3" s="21" t="s">
        <v>9</v>
      </c>
      <c r="N3" s="20" t="s">
        <v>21</v>
      </c>
      <c r="O3" s="20" t="s">
        <v>18</v>
      </c>
    </row>
    <row r="4" spans="1:19" s="4" customFormat="1" x14ac:dyDescent="0.2">
      <c r="A4" s="30"/>
      <c r="B4" s="30"/>
      <c r="C4" s="17" t="s">
        <v>10</v>
      </c>
      <c r="D4" s="17" t="s">
        <v>10</v>
      </c>
      <c r="E4" s="28" t="s">
        <v>3</v>
      </c>
      <c r="F4" s="28" t="s">
        <v>3</v>
      </c>
      <c r="G4" s="28" t="s">
        <v>3</v>
      </c>
      <c r="I4" s="30"/>
      <c r="J4" s="30"/>
      <c r="K4" s="28" t="s">
        <v>0</v>
      </c>
      <c r="L4" s="28" t="s">
        <v>0</v>
      </c>
      <c r="M4" s="28" t="s">
        <v>3</v>
      </c>
      <c r="N4" s="28" t="s">
        <v>3</v>
      </c>
      <c r="O4" s="28" t="s">
        <v>3</v>
      </c>
    </row>
    <row r="5" spans="1:19" s="4" customFormat="1" x14ac:dyDescent="0.2">
      <c r="A5" s="11">
        <v>1</v>
      </c>
      <c r="B5" s="14" t="str">
        <f>J5</f>
        <v>Česká pojišťovna a.s.</v>
      </c>
      <c r="C5" s="3">
        <f>K5/25.725</f>
        <v>183.41827016520895</v>
      </c>
      <c r="D5" s="3">
        <f>L5/25.54</f>
        <v>154.03453406421301</v>
      </c>
      <c r="E5" s="3">
        <f>C5*100/D5-100</f>
        <v>19.076070362732182</v>
      </c>
      <c r="F5" s="3">
        <f t="shared" ref="F5:F17" si="0">C5*100/$C$17</f>
        <v>23.454871355826558</v>
      </c>
      <c r="G5" s="3">
        <f t="shared" ref="G5:G17" si="1">D5*100/$D$17</f>
        <v>21.565786568309314</v>
      </c>
      <c r="I5" s="11">
        <v>1</v>
      </c>
      <c r="J5" s="14" t="s">
        <v>22</v>
      </c>
      <c r="K5" s="3">
        <v>4718.4350000000004</v>
      </c>
      <c r="L5" s="3">
        <v>3934.0419999999999</v>
      </c>
      <c r="M5" s="3">
        <f>K5*100/L5-100</f>
        <v>19.938602587364358</v>
      </c>
      <c r="N5" s="3">
        <f t="shared" ref="N5:N17" si="2">K5*100/$K$17</f>
        <v>23.454871355826562</v>
      </c>
      <c r="O5" s="3">
        <f t="shared" ref="O5:O17" si="3">L5*100/$L$17</f>
        <v>21.565786568309314</v>
      </c>
    </row>
    <row r="6" spans="1:19" s="4" customFormat="1" x14ac:dyDescent="0.2">
      <c r="A6" s="11">
        <v>2</v>
      </c>
      <c r="B6" s="14" t="str">
        <f t="shared" ref="B6:B16" si="4">J6</f>
        <v>Kooperativa, pojišťovna, a.s.</v>
      </c>
      <c r="C6" s="3">
        <f t="shared" ref="C6:C17" si="5">K6/25.725</f>
        <v>174.57061224489794</v>
      </c>
      <c r="D6" s="3">
        <f t="shared" ref="D6:D17" si="6">L6/25.54</f>
        <v>178.90046985121381</v>
      </c>
      <c r="E6" s="3">
        <f t="shared" ref="E6:E17" si="7">C6*100/D6-100</f>
        <v>-2.4202606119016394</v>
      </c>
      <c r="F6" s="3">
        <f t="shared" si="0"/>
        <v>22.323464554670181</v>
      </c>
      <c r="G6" s="3">
        <f t="shared" si="1"/>
        <v>25.04717122832454</v>
      </c>
      <c r="I6" s="11">
        <v>2</v>
      </c>
      <c r="J6" s="14" t="s">
        <v>23</v>
      </c>
      <c r="K6" s="3">
        <v>4490.8289999999997</v>
      </c>
      <c r="L6" s="3">
        <v>4569.1180000000004</v>
      </c>
      <c r="M6" s="3">
        <f t="shared" ref="M6:M17" si="8">K6*100/L6-100</f>
        <v>-1.7134379107740472</v>
      </c>
      <c r="N6" s="3">
        <f t="shared" si="2"/>
        <v>22.323464554670185</v>
      </c>
      <c r="O6" s="3">
        <f t="shared" si="3"/>
        <v>25.047171228324537</v>
      </c>
    </row>
    <row r="7" spans="1:19" s="4" customFormat="1" x14ac:dyDescent="0.2">
      <c r="A7" s="11">
        <v>3</v>
      </c>
      <c r="B7" s="14" t="str">
        <f t="shared" si="4"/>
        <v>Allianz pojišťovna, a.s.</v>
      </c>
      <c r="C7" s="3">
        <f t="shared" si="5"/>
        <v>136.37065111758989</v>
      </c>
      <c r="D7" s="3">
        <f t="shared" si="6"/>
        <v>128.69545810493344</v>
      </c>
      <c r="E7" s="3">
        <f t="shared" si="7"/>
        <v>5.963841401767553</v>
      </c>
      <c r="F7" s="3">
        <f t="shared" si="0"/>
        <v>17.438590363939017</v>
      </c>
      <c r="G7" s="3">
        <f t="shared" si="1"/>
        <v>18.018159360580707</v>
      </c>
      <c r="I7" s="11">
        <v>3</v>
      </c>
      <c r="J7" s="14" t="s">
        <v>24</v>
      </c>
      <c r="K7" s="3">
        <v>3508.1350000000002</v>
      </c>
      <c r="L7" s="3">
        <v>3286.8820000000001</v>
      </c>
      <c r="M7" s="3">
        <f t="shared" si="8"/>
        <v>6.7313946773872573</v>
      </c>
      <c r="N7" s="3">
        <f t="shared" si="2"/>
        <v>17.438590363939017</v>
      </c>
      <c r="O7" s="3">
        <f t="shared" si="3"/>
        <v>18.018159360580707</v>
      </c>
    </row>
    <row r="8" spans="1:19" s="4" customFormat="1" x14ac:dyDescent="0.2">
      <c r="A8" s="11">
        <v>4</v>
      </c>
      <c r="B8" s="14" t="str">
        <f t="shared" si="4"/>
        <v>UNIQA pojišťovna, a.s.</v>
      </c>
      <c r="C8" s="3">
        <f t="shared" si="5"/>
        <v>72.494344023323606</v>
      </c>
      <c r="D8" s="3">
        <f t="shared" si="6"/>
        <v>63.762411902897419</v>
      </c>
      <c r="E8" s="3">
        <f t="shared" si="7"/>
        <v>13.694482156233178</v>
      </c>
      <c r="F8" s="3">
        <f t="shared" si="0"/>
        <v>9.270317027636068</v>
      </c>
      <c r="G8" s="3">
        <f t="shared" si="1"/>
        <v>8.9271316626002388</v>
      </c>
      <c r="I8" s="11">
        <v>4</v>
      </c>
      <c r="J8" s="14" t="s">
        <v>29</v>
      </c>
      <c r="K8" s="3">
        <v>1864.9169999999999</v>
      </c>
      <c r="L8" s="3">
        <v>1628.492</v>
      </c>
      <c r="M8" s="3">
        <f t="shared" si="8"/>
        <v>14.518032633872309</v>
      </c>
      <c r="N8" s="3">
        <f t="shared" si="2"/>
        <v>9.270317027636068</v>
      </c>
      <c r="O8" s="3">
        <f t="shared" si="3"/>
        <v>8.927131662600237</v>
      </c>
    </row>
    <row r="9" spans="1:19" s="4" customFormat="1" ht="25.5" x14ac:dyDescent="0.2">
      <c r="A9" s="11">
        <v>5</v>
      </c>
      <c r="B9" s="14" t="str">
        <f t="shared" si="4"/>
        <v>Česká podnikatelská pojišťovna, a.s.</v>
      </c>
      <c r="C9" s="3">
        <f t="shared" si="5"/>
        <v>72.197745383867826</v>
      </c>
      <c r="D9" s="3">
        <f t="shared" si="6"/>
        <v>65.033281127642923</v>
      </c>
      <c r="E9" s="3">
        <f t="shared" si="7"/>
        <v>11.016612005417613</v>
      </c>
      <c r="F9" s="3">
        <f t="shared" si="0"/>
        <v>9.2323890560851289</v>
      </c>
      <c r="G9" s="3">
        <f t="shared" si="1"/>
        <v>9.1050612069300119</v>
      </c>
      <c r="I9" s="11">
        <v>5</v>
      </c>
      <c r="J9" s="14" t="s">
        <v>26</v>
      </c>
      <c r="K9" s="3">
        <v>1857.287</v>
      </c>
      <c r="L9" s="3">
        <v>1660.95</v>
      </c>
      <c r="M9" s="3">
        <f t="shared" si="8"/>
        <v>11.820765224720802</v>
      </c>
      <c r="N9" s="3">
        <f t="shared" si="2"/>
        <v>9.2323890560851307</v>
      </c>
      <c r="O9" s="3">
        <f t="shared" si="3"/>
        <v>9.1050612069300101</v>
      </c>
    </row>
    <row r="10" spans="1:19" s="4" customFormat="1" x14ac:dyDescent="0.2">
      <c r="A10" s="11">
        <v>6</v>
      </c>
      <c r="B10" s="14" t="str">
        <f t="shared" si="4"/>
        <v>Generali Pojišťovna a.s.</v>
      </c>
      <c r="C10" s="3">
        <f t="shared" si="5"/>
        <v>64.0539941690962</v>
      </c>
      <c r="D10" s="3">
        <f t="shared" si="6"/>
        <v>58.645458104933439</v>
      </c>
      <c r="E10" s="3">
        <f t="shared" si="7"/>
        <v>9.2224295605046791</v>
      </c>
      <c r="F10" s="3">
        <f t="shared" si="0"/>
        <v>8.1909953229293357</v>
      </c>
      <c r="G10" s="3">
        <f t="shared" si="1"/>
        <v>8.2107265125655822</v>
      </c>
      <c r="I10" s="11">
        <v>6</v>
      </c>
      <c r="J10" s="14" t="s">
        <v>27</v>
      </c>
      <c r="K10" s="3">
        <v>1647.789</v>
      </c>
      <c r="L10" s="3">
        <v>1497.8050000000001</v>
      </c>
      <c r="M10" s="3">
        <f t="shared" si="8"/>
        <v>10.0135865483157</v>
      </c>
      <c r="N10" s="3">
        <f t="shared" si="2"/>
        <v>8.1909953229293375</v>
      </c>
      <c r="O10" s="3">
        <f t="shared" si="3"/>
        <v>8.2107265125655822</v>
      </c>
    </row>
    <row r="11" spans="1:19" s="4" customFormat="1" ht="25.5" x14ac:dyDescent="0.2">
      <c r="A11" s="11">
        <v>7</v>
      </c>
      <c r="B11" s="14" t="str">
        <f t="shared" si="4"/>
        <v>ČSOB Pojišťovna, a. s., člen holdingu ČSOB</v>
      </c>
      <c r="C11" s="3">
        <f t="shared" si="5"/>
        <v>54.385189504373173</v>
      </c>
      <c r="D11" s="3">
        <f t="shared" si="6"/>
        <v>45.975097885669541</v>
      </c>
      <c r="E11" s="3">
        <f t="shared" si="7"/>
        <v>18.292710631346068</v>
      </c>
      <c r="F11" s="3">
        <f t="shared" si="0"/>
        <v>6.954583217573485</v>
      </c>
      <c r="G11" s="3">
        <f t="shared" si="1"/>
        <v>6.4367977900731788</v>
      </c>
      <c r="I11" s="11">
        <v>7</v>
      </c>
      <c r="J11" s="14" t="s">
        <v>25</v>
      </c>
      <c r="K11" s="3">
        <v>1399.059</v>
      </c>
      <c r="L11" s="3">
        <v>1174.204</v>
      </c>
      <c r="M11" s="3">
        <f t="shared" si="8"/>
        <v>19.149568558785361</v>
      </c>
      <c r="N11" s="3">
        <f t="shared" si="2"/>
        <v>6.954583217573485</v>
      </c>
      <c r="O11" s="3">
        <f t="shared" si="3"/>
        <v>6.4367977900731779</v>
      </c>
      <c r="S11" s="8"/>
    </row>
    <row r="12" spans="1:19" s="4" customFormat="1" x14ac:dyDescent="0.2">
      <c r="A12" s="11">
        <v>8</v>
      </c>
      <c r="B12" s="14" t="str">
        <f t="shared" si="4"/>
        <v>DIRECT pojišťovna, a.s.</v>
      </c>
      <c r="C12" s="3">
        <f t="shared" si="5"/>
        <v>11.32804664723032</v>
      </c>
      <c r="D12" s="3">
        <f t="shared" si="6"/>
        <v>8.9821848081440887</v>
      </c>
      <c r="E12" s="3">
        <f t="shared" si="7"/>
        <v>26.116828914043865</v>
      </c>
      <c r="F12" s="3">
        <f t="shared" si="0"/>
        <v>1.4485900264148683</v>
      </c>
      <c r="G12" s="3">
        <f t="shared" si="1"/>
        <v>1.2575613752224806</v>
      </c>
      <c r="I12" s="11">
        <v>8</v>
      </c>
      <c r="J12" s="14" t="s">
        <v>35</v>
      </c>
      <c r="K12" s="3">
        <v>291.41399999999999</v>
      </c>
      <c r="L12" s="3">
        <v>229.405</v>
      </c>
      <c r="M12" s="3">
        <f t="shared" si="8"/>
        <v>27.030361151674981</v>
      </c>
      <c r="N12" s="3">
        <f t="shared" si="2"/>
        <v>1.4485900264148686</v>
      </c>
      <c r="O12" s="3">
        <f t="shared" si="3"/>
        <v>1.2575613752224806</v>
      </c>
    </row>
    <row r="13" spans="1:19" s="4" customFormat="1" x14ac:dyDescent="0.2">
      <c r="A13" s="11">
        <v>9</v>
      </c>
      <c r="B13" s="14" t="str">
        <f t="shared" si="4"/>
        <v>AXA pojišťovna a.s.</v>
      </c>
      <c r="C13" s="3">
        <f t="shared" si="5"/>
        <v>9.3479883381924189</v>
      </c>
      <c r="D13" s="3">
        <f t="shared" si="6"/>
        <v>6.939115113547377</v>
      </c>
      <c r="E13" s="3">
        <f t="shared" si="7"/>
        <v>34.714415098002178</v>
      </c>
      <c r="F13" s="3">
        <f t="shared" si="0"/>
        <v>1.195387262733322</v>
      </c>
      <c r="G13" s="3">
        <f t="shared" si="1"/>
        <v>0.97151899358690585</v>
      </c>
      <c r="I13" s="11">
        <v>9</v>
      </c>
      <c r="J13" s="14" t="s">
        <v>36</v>
      </c>
      <c r="K13" s="3">
        <v>240.477</v>
      </c>
      <c r="L13" s="3">
        <v>177.22499999999999</v>
      </c>
      <c r="M13" s="3">
        <f t="shared" si="8"/>
        <v>35.690224291155317</v>
      </c>
      <c r="N13" s="3">
        <f t="shared" si="2"/>
        <v>1.1953872627333222</v>
      </c>
      <c r="O13" s="3">
        <f t="shared" si="3"/>
        <v>0.97151899358690574</v>
      </c>
    </row>
    <row r="14" spans="1:19" s="4" customFormat="1" x14ac:dyDescent="0.2">
      <c r="A14" s="11">
        <v>10</v>
      </c>
      <c r="B14" s="14" t="str">
        <f t="shared" si="4"/>
        <v>Slavia pojišťovna a.s.</v>
      </c>
      <c r="C14" s="3">
        <f t="shared" si="5"/>
        <v>1.8951603498542273</v>
      </c>
      <c r="D14" s="3">
        <f t="shared" si="6"/>
        <v>1.5276429130775255</v>
      </c>
      <c r="E14" s="3">
        <f t="shared" si="7"/>
        <v>24.057810475899529</v>
      </c>
      <c r="F14" s="3">
        <f t="shared" si="0"/>
        <v>0.24234631677889215</v>
      </c>
      <c r="G14" s="3">
        <f t="shared" si="1"/>
        <v>0.21387944733410477</v>
      </c>
      <c r="I14" s="11">
        <v>10</v>
      </c>
      <c r="J14" s="14" t="s">
        <v>39</v>
      </c>
      <c r="K14" s="3">
        <v>48.753</v>
      </c>
      <c r="L14" s="3">
        <v>39.015999999999998</v>
      </c>
      <c r="M14" s="3">
        <f t="shared" si="8"/>
        <v>24.956428132048401</v>
      </c>
      <c r="N14" s="3">
        <f t="shared" si="2"/>
        <v>0.24234631677889221</v>
      </c>
      <c r="O14" s="3">
        <f t="shared" si="3"/>
        <v>0.21387944733410474</v>
      </c>
    </row>
    <row r="15" spans="1:19" s="4" customFormat="1" ht="25.5" x14ac:dyDescent="0.2">
      <c r="A15" s="11">
        <v>11</v>
      </c>
      <c r="B15" s="14" t="str">
        <f t="shared" si="4"/>
        <v>Hasičská vzájemná pojišťovna, a.s.</v>
      </c>
      <c r="C15" s="3">
        <f t="shared" si="5"/>
        <v>1.651622934888241</v>
      </c>
      <c r="D15" s="3">
        <f t="shared" si="6"/>
        <v>1.5475724353954581</v>
      </c>
      <c r="E15" s="3">
        <f t="shared" si="7"/>
        <v>6.7234655459726156</v>
      </c>
      <c r="F15" s="3">
        <f t="shared" si="0"/>
        <v>0.2112036245421117</v>
      </c>
      <c r="G15" s="3">
        <f t="shared" si="1"/>
        <v>0.2166697036057128</v>
      </c>
      <c r="I15" s="11">
        <v>11</v>
      </c>
      <c r="J15" s="14" t="s">
        <v>42</v>
      </c>
      <c r="K15" s="3">
        <v>42.488</v>
      </c>
      <c r="L15" s="3">
        <v>39.524999999999999</v>
      </c>
      <c r="M15" s="3">
        <f t="shared" si="8"/>
        <v>7.4965211891208128</v>
      </c>
      <c r="N15" s="3">
        <f t="shared" si="2"/>
        <v>0.2112036245421117</v>
      </c>
      <c r="O15" s="3">
        <f t="shared" si="3"/>
        <v>0.21666970360571278</v>
      </c>
    </row>
    <row r="16" spans="1:19" s="4" customFormat="1" x14ac:dyDescent="0.2">
      <c r="A16" s="11">
        <v>12</v>
      </c>
      <c r="B16" s="14" t="str">
        <f t="shared" si="4"/>
        <v>Pojišťovna VZP, a.s.</v>
      </c>
      <c r="C16" s="3">
        <f t="shared" si="5"/>
        <v>0.2913896987366375</v>
      </c>
      <c r="D16" s="3">
        <f t="shared" si="6"/>
        <v>0.21096319498825372</v>
      </c>
      <c r="E16" s="3">
        <f t="shared" si="7"/>
        <v>38.123476349920594</v>
      </c>
      <c r="F16" s="3">
        <f t="shared" si="0"/>
        <v>3.7261870871014617E-2</v>
      </c>
      <c r="G16" s="3">
        <f t="shared" si="1"/>
        <v>2.9536150867237966E-2</v>
      </c>
      <c r="I16" s="11">
        <v>12</v>
      </c>
      <c r="J16" s="14" t="s">
        <v>41</v>
      </c>
      <c r="K16" s="3">
        <v>7.4960000000000004</v>
      </c>
      <c r="L16" s="3">
        <v>5.3879999999999999</v>
      </c>
      <c r="M16" s="3">
        <f t="shared" si="8"/>
        <v>39.123979213066093</v>
      </c>
      <c r="N16" s="3">
        <f t="shared" si="2"/>
        <v>3.7261870871014624E-2</v>
      </c>
      <c r="O16" s="3">
        <f t="shared" si="3"/>
        <v>2.9536150867237959E-2</v>
      </c>
    </row>
    <row r="17" spans="1:15" s="27" customFormat="1" x14ac:dyDescent="0.2">
      <c r="A17" s="7" t="s">
        <v>11</v>
      </c>
      <c r="B17" s="24"/>
      <c r="C17" s="3">
        <f t="shared" si="5"/>
        <v>782.00501457725954</v>
      </c>
      <c r="D17" s="24">
        <f t="shared" si="6"/>
        <v>714.25418950665619</v>
      </c>
      <c r="E17" s="24">
        <f t="shared" si="7"/>
        <v>9.4855341510001807</v>
      </c>
      <c r="F17" s="24">
        <f t="shared" si="0"/>
        <v>100</v>
      </c>
      <c r="G17" s="24">
        <f t="shared" si="1"/>
        <v>100.00000000000001</v>
      </c>
      <c r="I17" s="7" t="s">
        <v>11</v>
      </c>
      <c r="J17" s="24"/>
      <c r="K17" s="24">
        <v>20117.079000000002</v>
      </c>
      <c r="L17" s="24">
        <v>18242.052</v>
      </c>
      <c r="M17" s="24">
        <f t="shared" si="8"/>
        <v>10.278596947317126</v>
      </c>
      <c r="N17" s="24">
        <f t="shared" si="2"/>
        <v>100</v>
      </c>
      <c r="O17" s="24">
        <f t="shared" si="3"/>
        <v>100</v>
      </c>
    </row>
    <row r="18" spans="1:15" x14ac:dyDescent="0.2">
      <c r="C18" s="18"/>
      <c r="D18" s="18"/>
    </row>
    <row r="19" spans="1:15" x14ac:dyDescent="0.2">
      <c r="C19" s="18"/>
      <c r="D19" s="15"/>
      <c r="H19" s="2"/>
      <c r="I19" s="2"/>
    </row>
    <row r="20" spans="1:15" ht="15" x14ac:dyDescent="0.25">
      <c r="A20" s="10" t="s">
        <v>4</v>
      </c>
      <c r="B20" s="22"/>
      <c r="C20" s="19"/>
      <c r="D20" s="15"/>
      <c r="E20" s="10" t="s">
        <v>5</v>
      </c>
      <c r="F20" s="9"/>
      <c r="G20" s="9"/>
      <c r="H20" s="2"/>
      <c r="I20" s="2"/>
    </row>
    <row r="21" spans="1:15" s="2" customFormat="1" ht="15" x14ac:dyDescent="0.25">
      <c r="A21" s="29" t="s">
        <v>17</v>
      </c>
      <c r="B21" s="23"/>
      <c r="C21" s="15"/>
      <c r="D21" s="15"/>
      <c r="E21" s="13" t="s">
        <v>6</v>
      </c>
    </row>
    <row r="22" spans="1:15" s="2" customFormat="1" ht="15" x14ac:dyDescent="0.25">
      <c r="A22" s="29" t="s">
        <v>20</v>
      </c>
      <c r="B22" s="25"/>
      <c r="C22" s="15"/>
      <c r="D22" s="15"/>
      <c r="E22" s="13" t="s">
        <v>7</v>
      </c>
    </row>
  </sheetData>
  <sortState ref="B5:G17">
    <sortCondition descending="1" ref="C5:C17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21:A22">
    <cfRule type="cellIs" dxfId="1" priority="1" operator="equal">
      <formula>"Gross claims paid"</formula>
    </cfRule>
    <cfRule type="cellIs" dxfId="0" priority="2" operator="equal">
      <formula>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TOTAL MARKET</vt:lpstr>
      <vt:lpstr>LIFE</vt:lpstr>
      <vt:lpstr>NON-LIFE</vt:lpstr>
      <vt:lpstr>MOTOR TPL</vt:lpstr>
      <vt:lpstr>MoD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Daniela</cp:lastModifiedBy>
  <dcterms:created xsi:type="dcterms:W3CDTF">2012-06-28T07:50:00Z</dcterms:created>
  <dcterms:modified xsi:type="dcterms:W3CDTF">2019-02-21T10:28:43Z</dcterms:modified>
</cp:coreProperties>
</file>